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C:\Users\mabulaa\Asset Creation - As from 03-11 2025\Huawei Security Systems\"/>
    </mc:Choice>
  </mc:AlternateContent>
  <xr:revisionPtr revIDLastSave="0" documentId="13_ncr:1_{19A80AB2-5BCA-4375-885E-45A103F50231}" xr6:coauthVersionLast="47" xr6:coauthVersionMax="47" xr10:uidLastSave="{00000000-0000-0000-0000-000000000000}"/>
  <bookViews>
    <workbookView xWindow="-108" yWindow="-108" windowWidth="23256" windowHeight="13896" tabRatio="766" firstSheet="1" activeTab="1" xr2:uid="{00000000-000D-0000-FFFF-FFFF00000000}"/>
  </bookViews>
  <sheets>
    <sheet name="Introduction" sheetId="8" r:id="rId1"/>
    <sheet name="Evaluation Summary" sheetId="2" r:id="rId2"/>
    <sheet name="1.Requirements of Spec" sheetId="4" r:id="rId3"/>
    <sheet name="2. Experience" sheetId="5" r:id="rId4"/>
    <sheet name="3. Items Specifications" sheetId="11" r:id="rId5"/>
    <sheet name="4. Deviations" sheetId="10" r:id="rId6"/>
    <sheet name="Scoring Lookup" sheetId="3" r:id="rId7"/>
  </sheets>
  <definedNames>
    <definedName name="_xlnm._FilterDatabase" localSheetId="2" hidden="1">'1.Requirements of Spec'!$C$8:$M$274</definedName>
    <definedName name="_ftn1" localSheetId="2">'1.Requirements of Spec'!$D$99</definedName>
    <definedName name="_ftnref1" localSheetId="2">'1.Requirements of Spec'!#REF!</definedName>
    <definedName name="_Ref116978520" localSheetId="2">'1.Requirements of Spec'!#REF!</definedName>
    <definedName name="_Ref116978521" localSheetId="2">'1.Requirements of Spec'!#REF!</definedName>
    <definedName name="_Ref116978527" localSheetId="2">'1.Requirements of Spec'!#REF!</definedName>
    <definedName name="_Ref116978545">'1.Requirements of Spec'!$E$22</definedName>
    <definedName name="_Ref116978549" localSheetId="2">'1.Requirements of Spec'!$D$304</definedName>
    <definedName name="_Ref116978551">'1.Requirements of Spec'!$E$18</definedName>
    <definedName name="_Ref116978554" localSheetId="2">'1.Requirements of Spec'!$D$305</definedName>
    <definedName name="_Ref116978555" localSheetId="2">'1.Requirements of Spec'!$D$306</definedName>
    <definedName name="_Ref116978556">'1.Requirements of Spec'!$E$20</definedName>
    <definedName name="_Ref116978561">'1.Requirements of Spec'!$E$21</definedName>
    <definedName name="_Ref116978649">'1.Requirements of Spec'!$E$31</definedName>
    <definedName name="_Ref116978933" localSheetId="2">'1.Requirements of Spec'!#REF!</definedName>
    <definedName name="_Ref116978934" localSheetId="2">'1.Requirements of Spec'!#REF!</definedName>
    <definedName name="_Ref116978935" localSheetId="2">'1.Requirements of Spec'!#REF!</definedName>
    <definedName name="_Ref116978936" localSheetId="2">'1.Requirements of Spec'!#REF!</definedName>
    <definedName name="_Ref116978937" localSheetId="2">'1.Requirements of Spec'!#REF!</definedName>
    <definedName name="_Ref116978939" localSheetId="2">'1.Requirements of Spec'!#REF!</definedName>
    <definedName name="_Ref193895820">'1.Requirements of Spec'!$E$26</definedName>
    <definedName name="_Ref419269376" localSheetId="2">'1.Requirements of Spec'!#REF!</definedName>
    <definedName name="_Ref419269376" localSheetId="3">'2. Experience'!#REF!</definedName>
    <definedName name="_Ref429756239" localSheetId="2">'1.Requirements of Spec'!#REF!</definedName>
    <definedName name="_Ref429756239" localSheetId="3">'2. Experience'!#REF!</definedName>
    <definedName name="_Ref429756240" localSheetId="2">'1.Requirements of Spec'!$E$70</definedName>
    <definedName name="_Ref429756240" localSheetId="3">'2. Experience'!#REF!</definedName>
    <definedName name="_Ref429756241" localSheetId="2">'1.Requirements of Spec'!#REF!</definedName>
    <definedName name="_Ref429756241" localSheetId="3">'2. Experience'!#REF!</definedName>
    <definedName name="_Toc149640947" localSheetId="2">'1.Requirements of Spec'!#REF!</definedName>
    <definedName name="_Toc414971165" localSheetId="1">'Evaluation Summary'!#REF!</definedName>
    <definedName name="_Toc426377555" localSheetId="2">'1.Requirements of Spec'!#REF!</definedName>
    <definedName name="_Toc426377555" localSheetId="3">'2. Experience'!#REF!</definedName>
    <definedName name="_Toc426377556" localSheetId="2">'1.Requirements of Spec'!#REF!</definedName>
    <definedName name="_Toc426377556" localSheetId="3">'2. Experience'!#REF!</definedName>
    <definedName name="_Toc426377557" localSheetId="2">'1.Requirements of Spec'!#REF!</definedName>
    <definedName name="_Toc426377557" localSheetId="3">'2. Experience'!#REF!</definedName>
    <definedName name="_Toc426377564" localSheetId="2">'1.Requirements of Spec'!#REF!</definedName>
    <definedName name="_Toc426377564" localSheetId="3">'2. Experience'!#REF!</definedName>
    <definedName name="_Toc426377572" localSheetId="2">'1.Requirements of Spec'!#REF!</definedName>
    <definedName name="_Toc426377572" localSheetId="3">'2. Experience'!#REF!</definedName>
    <definedName name="_Toc427314390" localSheetId="1">'Evaluation Summary'!#REF!</definedName>
    <definedName name="_Toc427314437" localSheetId="2">'1.Requirements of Spec'!#REF!</definedName>
    <definedName name="_Toc427314437" localSheetId="3">'2. Experience'!#REF!</definedName>
    <definedName name="_Toc427314438" localSheetId="2">'1.Requirements of Spec'!#REF!</definedName>
    <definedName name="_Toc427314438" localSheetId="3">'2. Experience'!#REF!</definedName>
    <definedName name="_Toc427314440" localSheetId="2">'1.Requirements of Spec'!#REF!</definedName>
    <definedName name="_Toc427314440" localSheetId="3">'2. Experience'!#REF!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33" i="11" l="1"/>
  <c r="N231" i="4"/>
  <c r="M35" i="4"/>
  <c r="M32" i="4"/>
  <c r="L32" i="4"/>
  <c r="M152" i="11"/>
  <c r="L152" i="11"/>
  <c r="M379" i="11"/>
  <c r="L379" i="11"/>
  <c r="M378" i="11"/>
  <c r="L378" i="11"/>
  <c r="M377" i="11"/>
  <c r="L377" i="11"/>
  <c r="M376" i="11"/>
  <c r="L376" i="11"/>
  <c r="M136" i="11"/>
  <c r="L136" i="11"/>
  <c r="M255" i="4"/>
  <c r="L255" i="4"/>
  <c r="M254" i="4"/>
  <c r="L254" i="4"/>
  <c r="M253" i="4"/>
  <c r="L253" i="4"/>
  <c r="M251" i="4"/>
  <c r="L251" i="4"/>
  <c r="M250" i="4"/>
  <c r="L250" i="4"/>
  <c r="M249" i="4"/>
  <c r="L249" i="4"/>
  <c r="M247" i="4"/>
  <c r="L247" i="4"/>
  <c r="M228" i="4"/>
  <c r="L228" i="4"/>
  <c r="M208" i="4"/>
  <c r="L208" i="4"/>
  <c r="M207" i="4"/>
  <c r="L207" i="4"/>
  <c r="M206" i="4"/>
  <c r="L206" i="4"/>
  <c r="M195" i="4"/>
  <c r="L195" i="4"/>
  <c r="M418" i="11" l="1"/>
  <c r="L418" i="11"/>
  <c r="M403" i="11"/>
  <c r="L403" i="11"/>
  <c r="M389" i="11"/>
  <c r="L389" i="11"/>
  <c r="M290" i="11"/>
  <c r="L290" i="11"/>
  <c r="M269" i="11"/>
  <c r="L269" i="11"/>
  <c r="M238" i="11"/>
  <c r="L238" i="11"/>
  <c r="M204" i="11"/>
  <c r="L204" i="11"/>
  <c r="M189" i="11"/>
  <c r="L189" i="11"/>
  <c r="M173" i="11"/>
  <c r="L173" i="11"/>
  <c r="M164" i="11"/>
  <c r="L164" i="11"/>
  <c r="M151" i="11"/>
  <c r="L151" i="11"/>
  <c r="M135" i="11"/>
  <c r="L135" i="11"/>
  <c r="M111" i="11"/>
  <c r="L111" i="11"/>
  <c r="M88" i="11"/>
  <c r="L88" i="11"/>
  <c r="M59" i="11"/>
  <c r="L59" i="11"/>
  <c r="M49" i="11"/>
  <c r="L49" i="11"/>
  <c r="M39" i="11"/>
  <c r="L39" i="11"/>
  <c r="L40" i="11"/>
  <c r="M40" i="11"/>
  <c r="M22" i="11"/>
  <c r="L22" i="11"/>
  <c r="G6" i="11"/>
  <c r="D5" i="10"/>
  <c r="D4" i="10"/>
  <c r="D3" i="10"/>
  <c r="D3" i="11"/>
  <c r="M428" i="11"/>
  <c r="L428" i="11"/>
  <c r="M427" i="11"/>
  <c r="L427" i="11"/>
  <c r="M426" i="11"/>
  <c r="L426" i="11"/>
  <c r="M425" i="11"/>
  <c r="L425" i="11"/>
  <c r="M424" i="11"/>
  <c r="L424" i="11"/>
  <c r="M423" i="11"/>
  <c r="L423" i="11"/>
  <c r="M422" i="11"/>
  <c r="L422" i="11"/>
  <c r="M421" i="11"/>
  <c r="L421" i="11"/>
  <c r="M420" i="11"/>
  <c r="L420" i="11"/>
  <c r="M419" i="11"/>
  <c r="L419" i="11"/>
  <c r="M417" i="11"/>
  <c r="L417" i="11"/>
  <c r="M416" i="11"/>
  <c r="L416" i="11"/>
  <c r="M415" i="11"/>
  <c r="L415" i="11"/>
  <c r="M414" i="11"/>
  <c r="L414" i="11"/>
  <c r="M412" i="11"/>
  <c r="L412" i="11"/>
  <c r="M411" i="11"/>
  <c r="L411" i="11"/>
  <c r="M410" i="11"/>
  <c r="L410" i="11"/>
  <c r="M409" i="11"/>
  <c r="L409" i="11"/>
  <c r="M408" i="11"/>
  <c r="L408" i="11"/>
  <c r="M407" i="11"/>
  <c r="L407" i="11"/>
  <c r="M406" i="11"/>
  <c r="L406" i="11"/>
  <c r="M405" i="11"/>
  <c r="L405" i="11"/>
  <c r="M404" i="11"/>
  <c r="L404" i="11"/>
  <c r="M402" i="11"/>
  <c r="L402" i="11"/>
  <c r="M401" i="11"/>
  <c r="L401" i="11"/>
  <c r="M400" i="11"/>
  <c r="L400" i="11"/>
  <c r="M399" i="11"/>
  <c r="L399" i="11"/>
  <c r="M397" i="11"/>
  <c r="L397" i="11"/>
  <c r="M396" i="11"/>
  <c r="L396" i="11"/>
  <c r="M395" i="11"/>
  <c r="L395" i="11"/>
  <c r="M394" i="11"/>
  <c r="L394" i="11"/>
  <c r="M393" i="11"/>
  <c r="L393" i="11"/>
  <c r="M392" i="11"/>
  <c r="L392" i="11"/>
  <c r="M391" i="11"/>
  <c r="L391" i="11"/>
  <c r="M390" i="11"/>
  <c r="L390" i="11"/>
  <c r="M388" i="11"/>
  <c r="L388" i="11"/>
  <c r="M387" i="11"/>
  <c r="L387" i="11"/>
  <c r="M386" i="11"/>
  <c r="L386" i="11"/>
  <c r="M385" i="11"/>
  <c r="L385" i="11"/>
  <c r="M383" i="11"/>
  <c r="L383" i="11"/>
  <c r="M382" i="11"/>
  <c r="L382" i="11"/>
  <c r="M381" i="11"/>
  <c r="L381" i="11"/>
  <c r="M374" i="11"/>
  <c r="L374" i="11"/>
  <c r="M373" i="11"/>
  <c r="L373" i="11"/>
  <c r="M372" i="11"/>
  <c r="L372" i="11"/>
  <c r="M371" i="11"/>
  <c r="L371" i="11"/>
  <c r="M370" i="11"/>
  <c r="L370" i="11"/>
  <c r="M369" i="11"/>
  <c r="L369" i="11"/>
  <c r="M368" i="11"/>
  <c r="L368" i="11"/>
  <c r="M366" i="11"/>
  <c r="L366" i="11"/>
  <c r="M365" i="11"/>
  <c r="L365" i="11"/>
  <c r="M364" i="11"/>
  <c r="L364" i="11"/>
  <c r="M363" i="11"/>
  <c r="L363" i="11"/>
  <c r="M362" i="11"/>
  <c r="L362" i="11"/>
  <c r="M361" i="11"/>
  <c r="L361" i="11"/>
  <c r="M359" i="11"/>
  <c r="L359" i="11"/>
  <c r="M358" i="11"/>
  <c r="L358" i="11"/>
  <c r="M357" i="11"/>
  <c r="L357" i="11"/>
  <c r="M355" i="11"/>
  <c r="L355" i="11"/>
  <c r="M354" i="11"/>
  <c r="L354" i="11"/>
  <c r="M353" i="11"/>
  <c r="L353" i="11"/>
  <c r="M352" i="11"/>
  <c r="L352" i="11"/>
  <c r="M351" i="11"/>
  <c r="L351" i="11"/>
  <c r="M350" i="11"/>
  <c r="L350" i="11"/>
  <c r="M349" i="11"/>
  <c r="L349" i="11"/>
  <c r="M348" i="11"/>
  <c r="L348" i="11"/>
  <c r="M347" i="11"/>
  <c r="L347" i="11"/>
  <c r="M346" i="11"/>
  <c r="L346" i="11"/>
  <c r="M345" i="11"/>
  <c r="L345" i="11"/>
  <c r="M344" i="11"/>
  <c r="L344" i="11"/>
  <c r="M343" i="11"/>
  <c r="L343" i="11"/>
  <c r="M342" i="11"/>
  <c r="L342" i="11"/>
  <c r="M341" i="11"/>
  <c r="L341" i="11"/>
  <c r="M340" i="11"/>
  <c r="L340" i="11"/>
  <c r="M339" i="11"/>
  <c r="L339" i="11"/>
  <c r="M338" i="11"/>
  <c r="L338" i="11"/>
  <c r="M337" i="11"/>
  <c r="L337" i="11"/>
  <c r="M336" i="11"/>
  <c r="L336" i="11"/>
  <c r="M334" i="11"/>
  <c r="L334" i="11"/>
  <c r="M332" i="11"/>
  <c r="L332" i="11"/>
  <c r="M331" i="11"/>
  <c r="L331" i="11"/>
  <c r="M330" i="11"/>
  <c r="L330" i="11"/>
  <c r="M329" i="11"/>
  <c r="L329" i="11"/>
  <c r="M328" i="11"/>
  <c r="L328" i="11"/>
  <c r="M327" i="11"/>
  <c r="L327" i="11"/>
  <c r="M326" i="11"/>
  <c r="L326" i="11"/>
  <c r="M325" i="11"/>
  <c r="L325" i="11"/>
  <c r="M324" i="11"/>
  <c r="L324" i="11"/>
  <c r="M323" i="11"/>
  <c r="L323" i="11"/>
  <c r="M322" i="11"/>
  <c r="L322" i="11"/>
  <c r="M321" i="11"/>
  <c r="L321" i="11"/>
  <c r="M320" i="11"/>
  <c r="L320" i="11"/>
  <c r="M319" i="11"/>
  <c r="L319" i="11"/>
  <c r="M318" i="11"/>
  <c r="L318" i="11"/>
  <c r="M317" i="11"/>
  <c r="L317" i="11"/>
  <c r="M316" i="11"/>
  <c r="L316" i="11"/>
  <c r="M315" i="11"/>
  <c r="L315" i="11"/>
  <c r="M314" i="11"/>
  <c r="L314" i="11"/>
  <c r="M312" i="11"/>
  <c r="L312" i="11"/>
  <c r="M311" i="11"/>
  <c r="L311" i="11"/>
  <c r="M309" i="11"/>
  <c r="L309" i="11"/>
  <c r="M308" i="11"/>
  <c r="L308" i="11"/>
  <c r="M307" i="11"/>
  <c r="L307" i="11"/>
  <c r="M306" i="11"/>
  <c r="L306" i="11"/>
  <c r="M305" i="11"/>
  <c r="L305" i="11"/>
  <c r="M304" i="11"/>
  <c r="L304" i="11"/>
  <c r="M303" i="11"/>
  <c r="L303" i="11"/>
  <c r="M301" i="11"/>
  <c r="L301" i="11"/>
  <c r="M300" i="11"/>
  <c r="L300" i="11"/>
  <c r="M299" i="11"/>
  <c r="L299" i="11"/>
  <c r="M298" i="11"/>
  <c r="L298" i="11"/>
  <c r="M297" i="11"/>
  <c r="L297" i="11"/>
  <c r="M296" i="11"/>
  <c r="L296" i="11"/>
  <c r="M295" i="11"/>
  <c r="L295" i="11"/>
  <c r="M294" i="11"/>
  <c r="L294" i="11"/>
  <c r="M293" i="11"/>
  <c r="L293" i="11"/>
  <c r="M292" i="11"/>
  <c r="L292" i="11"/>
  <c r="M289" i="11"/>
  <c r="L289" i="11"/>
  <c r="M288" i="11"/>
  <c r="L288" i="11"/>
  <c r="M287" i="11"/>
  <c r="L287" i="11"/>
  <c r="M286" i="11"/>
  <c r="L286" i="11"/>
  <c r="M284" i="11"/>
  <c r="L284" i="11"/>
  <c r="M283" i="11"/>
  <c r="L283" i="11"/>
  <c r="M282" i="11"/>
  <c r="L282" i="11"/>
  <c r="M281" i="11"/>
  <c r="L281" i="11"/>
  <c r="M280" i="11"/>
  <c r="L280" i="11"/>
  <c r="M279" i="11"/>
  <c r="L279" i="11"/>
  <c r="M278" i="11"/>
  <c r="L278" i="11"/>
  <c r="M277" i="11"/>
  <c r="L277" i="11"/>
  <c r="M276" i="11"/>
  <c r="L276" i="11"/>
  <c r="M275" i="11"/>
  <c r="L275" i="11"/>
  <c r="M274" i="11"/>
  <c r="L274" i="11"/>
  <c r="M273" i="11"/>
  <c r="L273" i="11"/>
  <c r="M272" i="11"/>
  <c r="L272" i="11"/>
  <c r="M271" i="11"/>
  <c r="L271" i="11"/>
  <c r="M270" i="11"/>
  <c r="L270" i="11"/>
  <c r="M268" i="11"/>
  <c r="L268" i="11"/>
  <c r="M267" i="11"/>
  <c r="L267" i="11"/>
  <c r="M266" i="11"/>
  <c r="L266" i="11"/>
  <c r="M265" i="11"/>
  <c r="L265" i="11"/>
  <c r="M263" i="11"/>
  <c r="L263" i="11"/>
  <c r="M262" i="11"/>
  <c r="L262" i="11"/>
  <c r="M261" i="11"/>
  <c r="L261" i="11"/>
  <c r="M259" i="11"/>
  <c r="L259" i="11"/>
  <c r="M258" i="11"/>
  <c r="L258" i="11"/>
  <c r="M257" i="11"/>
  <c r="L257" i="11"/>
  <c r="M255" i="11"/>
  <c r="L255" i="11"/>
  <c r="M254" i="11"/>
  <c r="L254" i="11"/>
  <c r="M252" i="11"/>
  <c r="L252" i="11"/>
  <c r="M251" i="11"/>
  <c r="L251" i="11"/>
  <c r="M250" i="11"/>
  <c r="L250" i="11"/>
  <c r="M249" i="11"/>
  <c r="L249" i="11"/>
  <c r="M248" i="11"/>
  <c r="L248" i="11"/>
  <c r="M246" i="11"/>
  <c r="L246" i="11"/>
  <c r="M245" i="11"/>
  <c r="L245" i="11"/>
  <c r="M244" i="11"/>
  <c r="L244" i="11"/>
  <c r="M243" i="11"/>
  <c r="L243" i="11"/>
  <c r="M242" i="11"/>
  <c r="L242" i="11"/>
  <c r="M241" i="11"/>
  <c r="L241" i="11"/>
  <c r="M240" i="11"/>
  <c r="L240" i="11"/>
  <c r="M237" i="11"/>
  <c r="L237" i="11"/>
  <c r="M236" i="11"/>
  <c r="L236" i="11"/>
  <c r="M235" i="11"/>
  <c r="L235" i="11"/>
  <c r="M234" i="11"/>
  <c r="L234" i="11"/>
  <c r="M232" i="11"/>
  <c r="L232" i="11"/>
  <c r="M231" i="11"/>
  <c r="L231" i="11"/>
  <c r="M230" i="11"/>
  <c r="L230" i="11"/>
  <c r="M229" i="11"/>
  <c r="L229" i="11"/>
  <c r="M227" i="11"/>
  <c r="L227" i="11"/>
  <c r="M226" i="11"/>
  <c r="L226" i="11"/>
  <c r="M225" i="11"/>
  <c r="L225" i="11"/>
  <c r="M223" i="11"/>
  <c r="L223" i="11"/>
  <c r="M222" i="11"/>
  <c r="L222" i="11"/>
  <c r="M221" i="11"/>
  <c r="L221" i="11"/>
  <c r="M220" i="11"/>
  <c r="L220" i="11"/>
  <c r="M218" i="11"/>
  <c r="L218" i="11"/>
  <c r="M217" i="11"/>
  <c r="L217" i="11"/>
  <c r="M216" i="11"/>
  <c r="L216" i="11"/>
  <c r="M215" i="11"/>
  <c r="L215" i="11"/>
  <c r="M214" i="11"/>
  <c r="L214" i="11"/>
  <c r="M212" i="11"/>
  <c r="L212" i="11"/>
  <c r="M211" i="11"/>
  <c r="L211" i="11"/>
  <c r="M210" i="11"/>
  <c r="L210" i="11"/>
  <c r="M209" i="11"/>
  <c r="L209" i="11"/>
  <c r="M208" i="11"/>
  <c r="L208" i="11"/>
  <c r="M207" i="11"/>
  <c r="L207" i="11"/>
  <c r="M206" i="11"/>
  <c r="L206" i="11"/>
  <c r="M203" i="11"/>
  <c r="L203" i="11"/>
  <c r="M202" i="11"/>
  <c r="L202" i="11"/>
  <c r="M201" i="11"/>
  <c r="L201" i="11"/>
  <c r="M200" i="11"/>
  <c r="L200" i="11"/>
  <c r="M198" i="11"/>
  <c r="L198" i="11"/>
  <c r="M197" i="11"/>
  <c r="L197" i="11"/>
  <c r="M196" i="11"/>
  <c r="L196" i="11"/>
  <c r="M195" i="11"/>
  <c r="L195" i="11"/>
  <c r="M194" i="11"/>
  <c r="L194" i="11"/>
  <c r="M193" i="11"/>
  <c r="L193" i="11"/>
  <c r="M192" i="11"/>
  <c r="L192" i="11"/>
  <c r="M191" i="11"/>
  <c r="L191" i="11"/>
  <c r="M190" i="11"/>
  <c r="L190" i="11"/>
  <c r="M188" i="11"/>
  <c r="L188" i="11"/>
  <c r="M187" i="11"/>
  <c r="L187" i="11"/>
  <c r="M186" i="11"/>
  <c r="L186" i="11"/>
  <c r="M185" i="11"/>
  <c r="L185" i="11"/>
  <c r="M183" i="11"/>
  <c r="L183" i="11"/>
  <c r="M182" i="11"/>
  <c r="L182" i="11"/>
  <c r="M181" i="11"/>
  <c r="L181" i="11"/>
  <c r="M180" i="11"/>
  <c r="L180" i="11"/>
  <c r="M179" i="11"/>
  <c r="L179" i="11"/>
  <c r="M178" i="11"/>
  <c r="L178" i="11"/>
  <c r="M177" i="11"/>
  <c r="L177" i="11"/>
  <c r="M176" i="11"/>
  <c r="L176" i="11"/>
  <c r="M175" i="11"/>
  <c r="L175" i="11"/>
  <c r="M174" i="11"/>
  <c r="L174" i="11"/>
  <c r="M172" i="11"/>
  <c r="L172" i="11"/>
  <c r="M171" i="11"/>
  <c r="L171" i="11"/>
  <c r="M170" i="11"/>
  <c r="L170" i="11"/>
  <c r="M169" i="11"/>
  <c r="L169" i="11"/>
  <c r="M167" i="11"/>
  <c r="L167" i="11"/>
  <c r="M166" i="11"/>
  <c r="L166" i="11"/>
  <c r="M165" i="11"/>
  <c r="L165" i="11"/>
  <c r="M163" i="11"/>
  <c r="L163" i="11"/>
  <c r="M162" i="11"/>
  <c r="L162" i="11"/>
  <c r="M161" i="11"/>
  <c r="L161" i="11"/>
  <c r="M160" i="11"/>
  <c r="L160" i="11"/>
  <c r="M158" i="11"/>
  <c r="L158" i="11"/>
  <c r="M157" i="11"/>
  <c r="L157" i="11"/>
  <c r="M156" i="11"/>
  <c r="L156" i="11"/>
  <c r="M155" i="11"/>
  <c r="L155" i="11"/>
  <c r="M154" i="11"/>
  <c r="L154" i="11"/>
  <c r="M153" i="11"/>
  <c r="L153" i="11"/>
  <c r="M150" i="11"/>
  <c r="L150" i="11"/>
  <c r="M149" i="11"/>
  <c r="L149" i="11"/>
  <c r="M148" i="11"/>
  <c r="L148" i="11"/>
  <c r="M147" i="11"/>
  <c r="L147" i="11"/>
  <c r="M145" i="11"/>
  <c r="L145" i="11"/>
  <c r="M144" i="11"/>
  <c r="L144" i="11"/>
  <c r="M143" i="11"/>
  <c r="L143" i="11"/>
  <c r="M142" i="11"/>
  <c r="L142" i="11"/>
  <c r="M141" i="11"/>
  <c r="L141" i="11"/>
  <c r="M140" i="11"/>
  <c r="L140" i="11"/>
  <c r="M139" i="11"/>
  <c r="L139" i="11"/>
  <c r="M138" i="11"/>
  <c r="L138" i="11"/>
  <c r="M137" i="11"/>
  <c r="L137" i="11"/>
  <c r="M134" i="11"/>
  <c r="L134" i="11"/>
  <c r="M133" i="11"/>
  <c r="L133" i="11"/>
  <c r="M132" i="11"/>
  <c r="L132" i="11"/>
  <c r="M131" i="11"/>
  <c r="L131" i="11"/>
  <c r="M129" i="11"/>
  <c r="L129" i="11"/>
  <c r="M128" i="11"/>
  <c r="L128" i="11"/>
  <c r="M127" i="11"/>
  <c r="L127" i="11"/>
  <c r="M126" i="11"/>
  <c r="L126" i="11"/>
  <c r="M125" i="11"/>
  <c r="L125" i="11"/>
  <c r="M124" i="11"/>
  <c r="L124" i="11"/>
  <c r="M123" i="11"/>
  <c r="L123" i="11"/>
  <c r="M122" i="11"/>
  <c r="L122" i="11"/>
  <c r="M121" i="11"/>
  <c r="L121" i="11"/>
  <c r="M120" i="11"/>
  <c r="L120" i="11"/>
  <c r="M119" i="11"/>
  <c r="L119" i="11"/>
  <c r="M118" i="11"/>
  <c r="L118" i="11"/>
  <c r="M117" i="11"/>
  <c r="L117" i="11"/>
  <c r="M116" i="11"/>
  <c r="L116" i="11"/>
  <c r="M115" i="11"/>
  <c r="L115" i="11"/>
  <c r="M114" i="11"/>
  <c r="L114" i="11"/>
  <c r="M113" i="11"/>
  <c r="L113" i="11"/>
  <c r="M112" i="11"/>
  <c r="L112" i="11"/>
  <c r="M110" i="11"/>
  <c r="L110" i="11"/>
  <c r="M109" i="11"/>
  <c r="L109" i="11"/>
  <c r="M108" i="11"/>
  <c r="L108" i="11"/>
  <c r="M107" i="11"/>
  <c r="L107" i="11"/>
  <c r="M105" i="11"/>
  <c r="L105" i="11"/>
  <c r="M104" i="11"/>
  <c r="L104" i="11"/>
  <c r="M103" i="11"/>
  <c r="L103" i="11"/>
  <c r="M102" i="11"/>
  <c r="L102" i="11"/>
  <c r="M101" i="11"/>
  <c r="L101" i="11"/>
  <c r="M100" i="11"/>
  <c r="L100" i="11"/>
  <c r="M99" i="11"/>
  <c r="L99" i="11"/>
  <c r="M98" i="11"/>
  <c r="L98" i="11"/>
  <c r="M97" i="11"/>
  <c r="L97" i="11"/>
  <c r="M96" i="11"/>
  <c r="L96" i="11"/>
  <c r="M95" i="11"/>
  <c r="L95" i="11"/>
  <c r="M94" i="11"/>
  <c r="L94" i="11"/>
  <c r="M93" i="11"/>
  <c r="L93" i="11"/>
  <c r="M92" i="11"/>
  <c r="L92" i="11"/>
  <c r="M91" i="11"/>
  <c r="L91" i="11"/>
  <c r="M90" i="11"/>
  <c r="L90" i="11"/>
  <c r="M89" i="11"/>
  <c r="L89" i="11"/>
  <c r="M87" i="11"/>
  <c r="L87" i="11"/>
  <c r="M86" i="11"/>
  <c r="L86" i="11"/>
  <c r="M85" i="11"/>
  <c r="L85" i="11"/>
  <c r="M84" i="11"/>
  <c r="L84" i="11"/>
  <c r="M82" i="11"/>
  <c r="L82" i="11"/>
  <c r="M81" i="11"/>
  <c r="L81" i="11"/>
  <c r="M80" i="11"/>
  <c r="L80" i="11"/>
  <c r="M79" i="11"/>
  <c r="L79" i="11"/>
  <c r="M78" i="11"/>
  <c r="L78" i="11"/>
  <c r="M77" i="11"/>
  <c r="L77" i="11"/>
  <c r="M76" i="11"/>
  <c r="L76" i="11"/>
  <c r="M75" i="11"/>
  <c r="L75" i="11"/>
  <c r="M74" i="11"/>
  <c r="L74" i="11"/>
  <c r="M73" i="11"/>
  <c r="L73" i="11"/>
  <c r="M72" i="11"/>
  <c r="L72" i="11"/>
  <c r="M71" i="11"/>
  <c r="L71" i="11"/>
  <c r="M70" i="11"/>
  <c r="L70" i="11"/>
  <c r="M69" i="11"/>
  <c r="L69" i="11"/>
  <c r="M68" i="11"/>
  <c r="L68" i="11"/>
  <c r="M67" i="11"/>
  <c r="L67" i="11"/>
  <c r="M66" i="11"/>
  <c r="L66" i="11"/>
  <c r="M65" i="11"/>
  <c r="L65" i="11"/>
  <c r="M64" i="11"/>
  <c r="L64" i="11"/>
  <c r="M63" i="11"/>
  <c r="L63" i="11"/>
  <c r="M62" i="11"/>
  <c r="L62" i="11"/>
  <c r="M61" i="11"/>
  <c r="L61" i="11"/>
  <c r="M60" i="11"/>
  <c r="L60" i="11"/>
  <c r="M58" i="11"/>
  <c r="L58" i="11"/>
  <c r="M57" i="11"/>
  <c r="L57" i="11"/>
  <c r="M56" i="11"/>
  <c r="L56" i="11"/>
  <c r="M55" i="11"/>
  <c r="L55" i="11"/>
  <c r="M52" i="11"/>
  <c r="L52" i="11"/>
  <c r="M51" i="11"/>
  <c r="L51" i="11"/>
  <c r="M50" i="11"/>
  <c r="L50" i="11"/>
  <c r="M48" i="11"/>
  <c r="L48" i="11"/>
  <c r="M47" i="11"/>
  <c r="L47" i="11"/>
  <c r="M46" i="11"/>
  <c r="L46" i="11"/>
  <c r="M45" i="11"/>
  <c r="L45" i="11"/>
  <c r="M43" i="11"/>
  <c r="L43" i="11"/>
  <c r="M42" i="11"/>
  <c r="L42" i="11"/>
  <c r="M41" i="11"/>
  <c r="L41" i="11"/>
  <c r="M38" i="11"/>
  <c r="L38" i="11"/>
  <c r="M37" i="11"/>
  <c r="L37" i="11"/>
  <c r="M36" i="11"/>
  <c r="L36" i="11"/>
  <c r="M35" i="11"/>
  <c r="L35" i="11"/>
  <c r="N146" i="11"/>
  <c r="L19" i="11"/>
  <c r="M19" i="11"/>
  <c r="L20" i="11"/>
  <c r="M20" i="11"/>
  <c r="L21" i="11"/>
  <c r="M21" i="11"/>
  <c r="L23" i="11"/>
  <c r="M23" i="11"/>
  <c r="L24" i="11"/>
  <c r="M24" i="11"/>
  <c r="L25" i="11"/>
  <c r="M25" i="11"/>
  <c r="L26" i="11"/>
  <c r="M26" i="11"/>
  <c r="L27" i="11"/>
  <c r="M27" i="11"/>
  <c r="L28" i="11"/>
  <c r="M28" i="11"/>
  <c r="L29" i="11"/>
  <c r="M29" i="11"/>
  <c r="L30" i="11"/>
  <c r="M30" i="11"/>
  <c r="L31" i="11"/>
  <c r="M31" i="11"/>
  <c r="L32" i="11"/>
  <c r="M32" i="11"/>
  <c r="L33" i="11"/>
  <c r="M33" i="11"/>
  <c r="M18" i="11"/>
  <c r="L18" i="11"/>
  <c r="N12" i="11"/>
  <c r="N247" i="11"/>
  <c r="M16" i="11"/>
  <c r="L16" i="11"/>
  <c r="M15" i="11"/>
  <c r="L15" i="11"/>
  <c r="M14" i="11"/>
  <c r="L14" i="11"/>
  <c r="M13" i="11"/>
  <c r="L13" i="11"/>
  <c r="M12" i="11"/>
  <c r="L12" i="11"/>
  <c r="C10" i="11"/>
  <c r="D5" i="11"/>
  <c r="D4" i="11"/>
  <c r="N13" i="4"/>
  <c r="N159" i="4"/>
  <c r="N93" i="4"/>
  <c r="N187" i="4"/>
  <c r="L55" i="4"/>
  <c r="M55" i="4"/>
  <c r="G4" i="11" l="1"/>
  <c r="G3" i="11"/>
  <c r="M60" i="4"/>
  <c r="L60" i="4"/>
  <c r="M59" i="4"/>
  <c r="L59" i="4"/>
  <c r="M58" i="4"/>
  <c r="L58" i="4"/>
  <c r="M189" i="4"/>
  <c r="L189" i="4"/>
  <c r="M161" i="4"/>
  <c r="L161" i="4"/>
  <c r="L72" i="4"/>
  <c r="M72" i="4"/>
  <c r="L73" i="4"/>
  <c r="M73" i="4"/>
  <c r="L74" i="4"/>
  <c r="M74" i="4"/>
  <c r="L75" i="4"/>
  <c r="M75" i="4"/>
  <c r="L76" i="4"/>
  <c r="M76" i="4"/>
  <c r="L77" i="4"/>
  <c r="M77" i="4"/>
  <c r="L80" i="4"/>
  <c r="M80" i="4"/>
  <c r="L81" i="4"/>
  <c r="M81" i="4"/>
  <c r="L82" i="4"/>
  <c r="M82" i="4"/>
  <c r="L85" i="4"/>
  <c r="M85" i="4"/>
  <c r="L86" i="4"/>
  <c r="M86" i="4"/>
  <c r="L87" i="4"/>
  <c r="M87" i="4"/>
  <c r="L88" i="4"/>
  <c r="M88" i="4"/>
  <c r="L91" i="4"/>
  <c r="M91" i="4"/>
  <c r="L92" i="4"/>
  <c r="M92" i="4"/>
  <c r="L95" i="4"/>
  <c r="M95" i="4"/>
  <c r="L96" i="4"/>
  <c r="M96" i="4"/>
  <c r="L99" i="4"/>
  <c r="M99" i="4"/>
  <c r="L100" i="4"/>
  <c r="M100" i="4"/>
  <c r="L101" i="4"/>
  <c r="M101" i="4"/>
  <c r="L102" i="4"/>
  <c r="M102" i="4"/>
  <c r="L103" i="4"/>
  <c r="M103" i="4"/>
  <c r="L104" i="4"/>
  <c r="M104" i="4"/>
  <c r="L105" i="4"/>
  <c r="M105" i="4"/>
  <c r="L106" i="4"/>
  <c r="M106" i="4"/>
  <c r="L107" i="4"/>
  <c r="M107" i="4"/>
  <c r="L108" i="4"/>
  <c r="M108" i="4"/>
  <c r="L109" i="4"/>
  <c r="M109" i="4"/>
  <c r="L110" i="4"/>
  <c r="M110" i="4"/>
  <c r="L111" i="4"/>
  <c r="M111" i="4"/>
  <c r="L112" i="4"/>
  <c r="M112" i="4"/>
  <c r="L113" i="4"/>
  <c r="M113" i="4"/>
  <c r="L116" i="4"/>
  <c r="M116" i="4"/>
  <c r="L117" i="4"/>
  <c r="M117" i="4"/>
  <c r="L118" i="4"/>
  <c r="M118" i="4"/>
  <c r="L119" i="4"/>
  <c r="M119" i="4"/>
  <c r="L120" i="4"/>
  <c r="M120" i="4"/>
  <c r="L121" i="4"/>
  <c r="M121" i="4"/>
  <c r="L122" i="4"/>
  <c r="M122" i="4"/>
  <c r="L123" i="4"/>
  <c r="M123" i="4"/>
  <c r="L124" i="4"/>
  <c r="M124" i="4"/>
  <c r="L125" i="4"/>
  <c r="M125" i="4"/>
  <c r="L126" i="4"/>
  <c r="M126" i="4"/>
  <c r="L127" i="4"/>
  <c r="M127" i="4"/>
  <c r="L128" i="4"/>
  <c r="M128" i="4"/>
  <c r="L129" i="4"/>
  <c r="M129" i="4"/>
  <c r="L130" i="4"/>
  <c r="M130" i="4"/>
  <c r="L133" i="4"/>
  <c r="M133" i="4"/>
  <c r="L134" i="4"/>
  <c r="M134" i="4"/>
  <c r="L135" i="4"/>
  <c r="M135" i="4"/>
  <c r="L136" i="4"/>
  <c r="M136" i="4"/>
  <c r="L137" i="4"/>
  <c r="M137" i="4"/>
  <c r="L138" i="4"/>
  <c r="M138" i="4"/>
  <c r="L139" i="4"/>
  <c r="M139" i="4"/>
  <c r="L140" i="4"/>
  <c r="M140" i="4"/>
  <c r="L141" i="4"/>
  <c r="M141" i="4"/>
  <c r="L142" i="4"/>
  <c r="M142" i="4"/>
  <c r="L145" i="4"/>
  <c r="M145" i="4"/>
  <c r="L146" i="4"/>
  <c r="M146" i="4"/>
  <c r="L147" i="4"/>
  <c r="M147" i="4"/>
  <c r="L148" i="4"/>
  <c r="M148" i="4"/>
  <c r="L151" i="4"/>
  <c r="M151" i="4"/>
  <c r="L152" i="4"/>
  <c r="M152" i="4"/>
  <c r="L153" i="4"/>
  <c r="M153" i="4"/>
  <c r="L156" i="4"/>
  <c r="M156" i="4"/>
  <c r="L157" i="4"/>
  <c r="M157" i="4"/>
  <c r="L158" i="4"/>
  <c r="M158" i="4"/>
  <c r="L165" i="4"/>
  <c r="M165" i="4"/>
  <c r="L166" i="4"/>
  <c r="M166" i="4"/>
  <c r="L167" i="4"/>
  <c r="M167" i="4"/>
  <c r="L168" i="4"/>
  <c r="M168" i="4"/>
  <c r="L169" i="4"/>
  <c r="M169" i="4"/>
  <c r="L170" i="4"/>
  <c r="M170" i="4"/>
  <c r="L171" i="4"/>
  <c r="M171" i="4"/>
  <c r="L172" i="4"/>
  <c r="M172" i="4"/>
  <c r="L174" i="4"/>
  <c r="M174" i="4"/>
  <c r="L175" i="4"/>
  <c r="M175" i="4"/>
  <c r="L177" i="4"/>
  <c r="M177" i="4"/>
  <c r="L179" i="4"/>
  <c r="M179" i="4"/>
  <c r="L180" i="4"/>
  <c r="M180" i="4"/>
  <c r="L182" i="4"/>
  <c r="M182" i="4"/>
  <c r="L183" i="4"/>
  <c r="M183" i="4"/>
  <c r="L185" i="4"/>
  <c r="M185" i="4"/>
  <c r="L186" i="4"/>
  <c r="M186" i="4"/>
  <c r="L193" i="4"/>
  <c r="M193" i="4"/>
  <c r="L194" i="4"/>
  <c r="M194" i="4"/>
  <c r="L197" i="4"/>
  <c r="M197" i="4"/>
  <c r="L198" i="4"/>
  <c r="M198" i="4"/>
  <c r="L199" i="4"/>
  <c r="M199" i="4"/>
  <c r="L200" i="4"/>
  <c r="M200" i="4"/>
  <c r="L201" i="4"/>
  <c r="M201" i="4"/>
  <c r="L202" i="4"/>
  <c r="M202" i="4"/>
  <c r="L203" i="4"/>
  <c r="M203" i="4"/>
  <c r="L204" i="4"/>
  <c r="M204" i="4"/>
  <c r="L205" i="4"/>
  <c r="M205" i="4"/>
  <c r="L211" i="4"/>
  <c r="M211" i="4"/>
  <c r="L212" i="4"/>
  <c r="M212" i="4"/>
  <c r="L213" i="4"/>
  <c r="M213" i="4"/>
  <c r="L214" i="4"/>
  <c r="M214" i="4"/>
  <c r="L215" i="4"/>
  <c r="M215" i="4"/>
  <c r="L216" i="4"/>
  <c r="M216" i="4"/>
  <c r="L217" i="4"/>
  <c r="M217" i="4"/>
  <c r="L218" i="4"/>
  <c r="M218" i="4"/>
  <c r="L219" i="4"/>
  <c r="M219" i="4"/>
  <c r="L222" i="4"/>
  <c r="M222" i="4"/>
  <c r="L223" i="4"/>
  <c r="M223" i="4"/>
  <c r="L224" i="4"/>
  <c r="M224" i="4"/>
  <c r="L226" i="4"/>
  <c r="M226" i="4"/>
  <c r="L227" i="4"/>
  <c r="M227" i="4"/>
  <c r="L230" i="4"/>
  <c r="M230" i="4"/>
  <c r="L233" i="4"/>
  <c r="M233" i="4"/>
  <c r="L236" i="4"/>
  <c r="M236" i="4"/>
  <c r="L237" i="4"/>
  <c r="M237" i="4"/>
  <c r="L238" i="4"/>
  <c r="M238" i="4"/>
  <c r="L239" i="4"/>
  <c r="M239" i="4"/>
  <c r="L240" i="4"/>
  <c r="M240" i="4"/>
  <c r="L241" i="4"/>
  <c r="M241" i="4"/>
  <c r="L242" i="4"/>
  <c r="M242" i="4"/>
  <c r="L243" i="4"/>
  <c r="M243" i="4"/>
  <c r="L244" i="4"/>
  <c r="M244" i="4"/>
  <c r="L258" i="4"/>
  <c r="M258" i="4"/>
  <c r="L259" i="4"/>
  <c r="M259" i="4"/>
  <c r="L260" i="4"/>
  <c r="M260" i="4"/>
  <c r="L261" i="4"/>
  <c r="M261" i="4"/>
  <c r="L262" i="4"/>
  <c r="M262" i="4"/>
  <c r="L266" i="4"/>
  <c r="M266" i="4"/>
  <c r="L267" i="4"/>
  <c r="M267" i="4"/>
  <c r="L268" i="4"/>
  <c r="M268" i="4"/>
  <c r="L269" i="4"/>
  <c r="M269" i="4"/>
  <c r="L270" i="4"/>
  <c r="M270" i="4"/>
  <c r="L271" i="4"/>
  <c r="M271" i="4"/>
  <c r="M71" i="4"/>
  <c r="L71" i="4"/>
  <c r="M70" i="4"/>
  <c r="L70" i="4"/>
  <c r="M67" i="4"/>
  <c r="L67" i="4"/>
  <c r="M66" i="4"/>
  <c r="L66" i="4"/>
  <c r="M65" i="4"/>
  <c r="L65" i="4"/>
  <c r="M64" i="4"/>
  <c r="L64" i="4"/>
  <c r="M63" i="4"/>
  <c r="L63" i="4"/>
  <c r="M54" i="4"/>
  <c r="L54" i="4"/>
  <c r="M53" i="4"/>
  <c r="L53" i="4"/>
  <c r="M52" i="4"/>
  <c r="L52" i="4"/>
  <c r="M51" i="4"/>
  <c r="L51" i="4"/>
  <c r="L42" i="4"/>
  <c r="M42" i="4"/>
  <c r="L43" i="4"/>
  <c r="M43" i="4"/>
  <c r="L44" i="4"/>
  <c r="M44" i="4"/>
  <c r="L45" i="4"/>
  <c r="M45" i="4"/>
  <c r="L46" i="4"/>
  <c r="M46" i="4"/>
  <c r="L47" i="4"/>
  <c r="M47" i="4"/>
  <c r="L48" i="4"/>
  <c r="M48" i="4"/>
  <c r="M41" i="4"/>
  <c r="L41" i="4"/>
  <c r="M40" i="4"/>
  <c r="L40" i="4"/>
  <c r="L33" i="4"/>
  <c r="M33" i="4"/>
  <c r="L34" i="4"/>
  <c r="M34" i="4"/>
  <c r="L35" i="4"/>
  <c r="L36" i="4"/>
  <c r="M36" i="4"/>
  <c r="L37" i="4"/>
  <c r="M37" i="4"/>
  <c r="L18" i="4"/>
  <c r="M18" i="4"/>
  <c r="L19" i="4"/>
  <c r="M19" i="4"/>
  <c r="L20" i="4"/>
  <c r="M20" i="4"/>
  <c r="L21" i="4"/>
  <c r="M21" i="4"/>
  <c r="L22" i="4"/>
  <c r="M22" i="4"/>
  <c r="L23" i="4"/>
  <c r="M23" i="4"/>
  <c r="L24" i="4"/>
  <c r="M24" i="4"/>
  <c r="L25" i="4"/>
  <c r="M25" i="4"/>
  <c r="L28" i="4"/>
  <c r="M28" i="4"/>
  <c r="L29" i="4"/>
  <c r="M29" i="4"/>
  <c r="L30" i="4"/>
  <c r="M30" i="4"/>
  <c r="L31" i="4"/>
  <c r="M31" i="4"/>
  <c r="C10" i="4"/>
  <c r="G3" i="4" l="1"/>
  <c r="G5" i="11"/>
  <c r="D12" i="2" s="1"/>
  <c r="G4" i="4"/>
  <c r="F6" i="5"/>
  <c r="G6" i="4"/>
  <c r="D3" i="4"/>
  <c r="D4" i="4"/>
  <c r="D5" i="4"/>
  <c r="C5" i="5"/>
  <c r="C4" i="5"/>
  <c r="C3" i="5"/>
  <c r="I15" i="5" l="1"/>
  <c r="I14" i="5"/>
  <c r="J14" i="5"/>
  <c r="J15" i="5"/>
  <c r="J13" i="5" l="1"/>
  <c r="J11" i="5"/>
  <c r="I13" i="5"/>
  <c r="I11" i="5"/>
  <c r="B1" i="5"/>
  <c r="A1" i="5"/>
  <c r="G5" i="4" l="1"/>
  <c r="D10" i="2" s="1"/>
  <c r="F4" i="5"/>
  <c r="F3" i="5"/>
  <c r="F5" i="5" l="1"/>
  <c r="D11" i="2" s="1"/>
  <c r="D13" i="2" s="1"/>
</calcChain>
</file>

<file path=xl/sharedStrings.xml><?xml version="1.0" encoding="utf-8"?>
<sst xmlns="http://schemas.openxmlformats.org/spreadsheetml/2006/main" count="2337" uniqueCount="991">
  <si>
    <t>Introduction - Tenderers to read carefully</t>
  </si>
  <si>
    <t>General notes:</t>
  </si>
  <si>
    <r>
      <t xml:space="preserve">Eskom evaluators will use </t>
    </r>
    <r>
      <rPr>
        <b/>
        <sz val="11"/>
        <color theme="1"/>
        <rFont val="Calibri"/>
        <family val="2"/>
        <scheme val="minor"/>
      </rPr>
      <t>blue-shaded</t>
    </r>
    <r>
      <rPr>
        <sz val="11"/>
        <color theme="1"/>
        <rFont val="Calibri"/>
        <family val="2"/>
        <scheme val="minor"/>
      </rPr>
      <t xml:space="preserve"> fields</t>
    </r>
  </si>
  <si>
    <t>Technical Returnables</t>
  </si>
  <si>
    <t>Sheet: 1. Requirements of Spec</t>
  </si>
  <si>
    <t>The specific requirements of this tender is stipulated in the column labelled: Schedule A.</t>
  </si>
  <si>
    <t>Schedule A may require specific information to be provided by the tenderer. Where allowed or appropriate, this may be provided as text directly in the column labelled: Schedule B. Should further supporting information be required, this shall be provided separately (i.e. attached) and preferably referred to from Schedule B.</t>
  </si>
  <si>
    <t>Sheet: 2. Experience</t>
  </si>
  <si>
    <r>
      <t xml:space="preserve">These sections are </t>
    </r>
    <r>
      <rPr>
        <b/>
        <sz val="11"/>
        <color rgb="FFFF0000"/>
        <rFont val="Calibri"/>
        <family val="2"/>
        <scheme val="minor"/>
      </rPr>
      <t>heavily weighted.</t>
    </r>
  </si>
  <si>
    <t>By not providing satisfactory detail, the tenderer risks being penalised during Eskom's evaluation.</t>
  </si>
  <si>
    <t>Where appropriate, detail can be provided directly within the Schedule B column.</t>
  </si>
  <si>
    <t>Where required, additional documentation must be provided. Tenderers are encouraged to add suitable references (e.g. "See File XYZ attached") to the Schedule B.</t>
  </si>
  <si>
    <t>Tenderer to list all deviations for the standards referenced.
This is an assessment of non-compliance and potential risks with the submission. Tenderers should be aware that the evaluation process will assess the acceptability of project deviations and risks, with recommendations presented to governance committees for review, and acceptance or not.</t>
  </si>
  <si>
    <r>
      <t xml:space="preserve">Tenderer to complete all </t>
    </r>
    <r>
      <rPr>
        <b/>
        <sz val="11"/>
        <color theme="1"/>
        <rFont val="Calibri"/>
        <family val="2"/>
        <scheme val="minor"/>
      </rPr>
      <t>orange-shaded</t>
    </r>
    <r>
      <rPr>
        <sz val="11"/>
        <color theme="1"/>
        <rFont val="Calibri"/>
        <family val="2"/>
        <scheme val="minor"/>
      </rPr>
      <t xml:space="preserve"> fields</t>
    </r>
  </si>
  <si>
    <t>Technical Evaluation Results</t>
  </si>
  <si>
    <t>Supplier:</t>
  </si>
  <si>
    <t>&lt;= Tenderer to insert name</t>
  </si>
  <si>
    <t>Evaluator:</t>
  </si>
  <si>
    <t>Date:</t>
  </si>
  <si>
    <t>Available</t>
  </si>
  <si>
    <t>Achieved</t>
  </si>
  <si>
    <t>Functional Evaluation Criteria</t>
  </si>
  <si>
    <t>Percentage of Total</t>
  </si>
  <si>
    <r>
      <t>2. Experience [</t>
    </r>
    <r>
      <rPr>
        <sz val="10"/>
        <color rgb="FFFF0000"/>
        <rFont val="Arial"/>
        <family val="2"/>
      </rPr>
      <t>section minimum pass-rate: 70%</t>
    </r>
    <r>
      <rPr>
        <sz val="10"/>
        <color theme="1"/>
        <rFont val="Arial"/>
        <family val="2"/>
      </rPr>
      <t>]</t>
    </r>
  </si>
  <si>
    <t>Minimum Total Percentage to be Achieved: 80%</t>
  </si>
  <si>
    <t>Noteworthy Risks and Deviations identified:</t>
  </si>
  <si>
    <t>Recommendation:</t>
  </si>
  <si>
    <t>Assessment</t>
  </si>
  <si>
    <t>Assessment Comment</t>
  </si>
  <si>
    <t>Continue on the next sheet….........</t>
  </si>
  <si>
    <t>.1</t>
  </si>
  <si>
    <t>Points Available</t>
  </si>
  <si>
    <t>Points Achieved</t>
  </si>
  <si>
    <t>Section score</t>
  </si>
  <si>
    <t>Section Weighting %</t>
  </si>
  <si>
    <t>Number</t>
  </si>
  <si>
    <t>Clause</t>
  </si>
  <si>
    <t>Specification</t>
  </si>
  <si>
    <t>Schedule A</t>
  </si>
  <si>
    <r>
      <t xml:space="preserve">Further Justification / References
</t>
    </r>
    <r>
      <rPr>
        <b/>
        <sz val="10"/>
        <color rgb="FFFF0000"/>
        <rFont val="Arial"/>
        <family val="2"/>
      </rPr>
      <t>(Tenderer to complete, as required)</t>
    </r>
  </si>
  <si>
    <t>Weight</t>
  </si>
  <si>
    <t>Total</t>
  </si>
  <si>
    <t xml:space="preserve"> </t>
  </si>
  <si>
    <t>General</t>
  </si>
  <si>
    <t>5.</t>
  </si>
  <si>
    <t>Score</t>
  </si>
  <si>
    <t>NB: Section minimum pass-rate 70%</t>
  </si>
  <si>
    <t>Qualitative Technical Criteria Description</t>
  </si>
  <si>
    <t>Reference to Technical Specification / Tender Returnable</t>
  </si>
  <si>
    <t>Schedule B</t>
  </si>
  <si>
    <t xml:space="preserve">Assessment </t>
  </si>
  <si>
    <t>2.1</t>
  </si>
  <si>
    <t>CVs &amp; Previous related experience</t>
  </si>
  <si>
    <t>Section</t>
  </si>
  <si>
    <t>Proof of previous related experience and company structure</t>
  </si>
  <si>
    <t>A</t>
  </si>
  <si>
    <r>
      <t xml:space="preserve">CVs with related experience / competencies for </t>
    </r>
    <r>
      <rPr>
        <u/>
        <sz val="10"/>
        <color theme="1"/>
        <rFont val="Arial"/>
        <family val="2"/>
      </rPr>
      <t>three or more</t>
    </r>
    <r>
      <rPr>
        <sz val="10"/>
        <color theme="1"/>
        <rFont val="Arial"/>
        <family val="2"/>
      </rPr>
      <t xml:space="preserve"> of the company's most experienced staff, in relation to the scope of this project. Ensure the CVs submitted address the design, execution (installation &amp; commissioning), and maintenance experience.</t>
    </r>
  </si>
  <si>
    <r>
      <t xml:space="preserve">Provide CV with years of experience per staff member, indicating the specific experience of each member as required.
</t>
    </r>
    <r>
      <rPr>
        <b/>
        <sz val="10"/>
        <color rgb="FFFF0000"/>
        <rFont val="Arial"/>
        <family val="2"/>
      </rPr>
      <t>This is a heavily weighted requirement, ensure enough detail is provided.</t>
    </r>
  </si>
  <si>
    <t>B</t>
  </si>
  <si>
    <r>
      <t xml:space="preserve">List of </t>
    </r>
    <r>
      <rPr>
        <b/>
        <u/>
        <sz val="10"/>
        <color theme="1"/>
        <rFont val="Arial"/>
        <family val="2"/>
      </rPr>
      <t>similar</t>
    </r>
    <r>
      <rPr>
        <b/>
        <sz val="10"/>
        <color theme="1"/>
        <rFont val="Arial"/>
        <family val="2"/>
      </rPr>
      <t xml:space="preserve"> (relevant) installations projects showing:</t>
    </r>
  </si>
  <si>
    <r>
      <t xml:space="preserve">To be provided in detail - </t>
    </r>
    <r>
      <rPr>
        <b/>
        <sz val="10"/>
        <color rgb="FFFF0000"/>
        <rFont val="Arial"/>
        <family val="2"/>
      </rPr>
      <t>this is a heavily weighted requirement, ensure enough detail is provided.</t>
    </r>
  </si>
  <si>
    <t xml:space="preserve">  ii. Customer contact information including contact person for projects above,</t>
  </si>
  <si>
    <t>To be provided. Eskom may contact the customer based on risks otherwise identified. Full points will be scored if references are not contacted and/or no risks otherwise has been noted.</t>
  </si>
  <si>
    <r>
      <t xml:space="preserve">Deviation
</t>
    </r>
    <r>
      <rPr>
        <b/>
        <sz val="10"/>
        <color rgb="FFFF0000"/>
        <rFont val="Arial"/>
        <family val="2"/>
      </rPr>
      <t>(Tenderer to complete, as required)</t>
    </r>
  </si>
  <si>
    <t>Further Justification / References</t>
  </si>
  <si>
    <t>* Add more lines as required.</t>
  </si>
  <si>
    <t>* If the tenderer has no deviations from the specification, this section should be left clear. However if deviations are not listed, full compliance will be assumed..</t>
  </si>
  <si>
    <t>3.2</t>
  </si>
  <si>
    <t>Years Experience</t>
  </si>
  <si>
    <t>Value and Size of Projects</t>
  </si>
  <si>
    <t>References</t>
  </si>
  <si>
    <t>Criteria</t>
  </si>
  <si>
    <t>0.Non-compliant (major deviation)</t>
  </si>
  <si>
    <t>0. Less than 1 year on average, for all competencies</t>
  </si>
  <si>
    <t>0. None</t>
  </si>
  <si>
    <t>0. Major risks, and/or customers dissatisfied on average</t>
  </si>
  <si>
    <t>2.Partially compliant (major deviation, correctable)</t>
  </si>
  <si>
    <t>2. Less than 2 years on average, for all competencies</t>
  </si>
  <si>
    <t>4.Partially compliant 
(minor deviation)</t>
  </si>
  <si>
    <t>4. Less than 2-3 years on average, for all competencies</t>
  </si>
  <si>
    <t>4. Minimal risks identified, and/or customers mostly satisfied on average</t>
  </si>
  <si>
    <t>5.Fully compliant</t>
  </si>
  <si>
    <t>5. More than 3 years on average, for all competencies</t>
  </si>
  <si>
    <t>5. No risks identified, and/or customers satisfied</t>
  </si>
  <si>
    <t>Perform Complex Tasks / Projects</t>
  </si>
  <si>
    <t>0. Minimal to no experience on listed area</t>
  </si>
  <si>
    <t>2. Basic experience on listed area, lacking key areas</t>
  </si>
  <si>
    <t>4. Intermediate experience, has good experience in all listed areas, for most projects</t>
  </si>
  <si>
    <t>5. Excellent experience on all listed areas, for all projects</t>
  </si>
  <si>
    <r>
      <t xml:space="preserve">This section evaluates key sections of the user requirement specification. Note that </t>
    </r>
    <r>
      <rPr>
        <b/>
        <u/>
        <sz val="16"/>
        <color rgb="FFFF0000"/>
        <rFont val="Calibri"/>
        <family val="2"/>
        <scheme val="minor"/>
      </rPr>
      <t>all sections of this specification are applicable</t>
    </r>
    <r>
      <rPr>
        <b/>
        <sz val="16"/>
        <color rgb="FFFF0000"/>
        <rFont val="Calibri"/>
        <family val="2"/>
        <scheme val="minor"/>
      </rPr>
      <t xml:space="preserve"> to the final solution, whether measured here or not.</t>
    </r>
  </si>
  <si>
    <t>Functional Requirements</t>
  </si>
  <si>
    <t>3.</t>
  </si>
  <si>
    <t>This section defines the core functional capabilities expected from the Intelligent Substation System to be deployed. It outlines the minimum technical and operational features that vendors must address in their proposals, ensuring consistency, interoperability, and alignment with Eskom’s objectives.</t>
  </si>
  <si>
    <t>While many requirements will apply across all sites, certain functionalities may be optional or site-specific, depending on infrastructure readiness and operational needs. Vendors are expected to clearly indicate compliance with each requirement and propose solutions that are scalable, standards-compliant, and adaptable to Eskom’s broader distribution environment.</t>
  </si>
  <si>
    <t>3.1</t>
  </si>
  <si>
    <t>AI-enabled cameras (optical and thermal)</t>
  </si>
  <si>
    <t>3.1.1</t>
  </si>
  <si>
    <t>Scope</t>
  </si>
  <si>
    <t>This clause specifies the functional and integration requirements for AI-enabled video surveillance systems to be deployed at pilot sites. The system shall support real-time detection, classification, and alerting of security events, and shall integrate with Eskom’s alarm, lighting, and monitoring infrastructure.</t>
  </si>
  <si>
    <t>3.1.2</t>
  </si>
  <si>
    <t>General Requirements</t>
  </si>
  <si>
    <t>The AI-enabled video surveillance system shall:</t>
  </si>
  <si>
    <t>a)</t>
  </si>
  <si>
    <t>b)</t>
  </si>
  <si>
    <t>c)</t>
  </si>
  <si>
    <t>d)</t>
  </si>
  <si>
    <t>e)</t>
  </si>
  <si>
    <t>f)</t>
  </si>
  <si>
    <t>g)</t>
  </si>
  <si>
    <t>Strict adherence to these specifications is mandatory; in the event of any contradictions, the more stringent requirement shall apply. Comprehensive technical details regarding components such as mounting structures, poles, lighting, and cabling are provided within this document. Any proposed deviation must be thoroughly detailed and submitted for formal consideration.</t>
  </si>
  <si>
    <t>3.1.3</t>
  </si>
  <si>
    <t>The surveillance system shall:</t>
  </si>
  <si>
    <t>1)</t>
  </si>
  <si>
    <t>Objects/items appearing in monitored areas</t>
  </si>
  <si>
    <t>2)</t>
  </si>
  <si>
    <t>Objects/items entering area under surveillance</t>
  </si>
  <si>
    <t>3)</t>
  </si>
  <si>
    <t>Objects/items leaving areas under surveillance</t>
  </si>
  <si>
    <t>4)</t>
  </si>
  <si>
    <t>Objects/items stopping in areas under surveillance;</t>
  </si>
  <si>
    <t>3.1.4</t>
  </si>
  <si>
    <t>Optical Camera Requirements</t>
  </si>
  <si>
    <t>Optical cameras shall:</t>
  </si>
  <si>
    <t>h)</t>
  </si>
  <si>
    <t>i)</t>
  </si>
  <si>
    <t>3.1.5</t>
  </si>
  <si>
    <t>Facial Recognition</t>
  </si>
  <si>
    <t>The optical camera system shall:</t>
  </si>
  <si>
    <t>3.1.6</t>
  </si>
  <si>
    <t>Thermal Camera Requirements</t>
  </si>
  <si>
    <t>Where thermal cameras are used, they shall:</t>
  </si>
  <si>
    <t>3.1.7</t>
  </si>
  <si>
    <t>Installation and Coverage</t>
  </si>
  <si>
    <t>3.1.8</t>
  </si>
  <si>
    <t>Integration and Interoperability</t>
  </si>
  <si>
    <t>The system shall:</t>
  </si>
  <si>
    <t>3.1.9</t>
  </si>
  <si>
    <t>Data and Storage</t>
  </si>
  <si>
    <t>record all footage on-site in both NVR(s) and on SD cards within cameras, and be time and date stamped;</t>
  </si>
  <si>
    <t>watermark recordings to ensure evidentiary integrity;</t>
  </si>
  <si>
    <t>store footage for a minimum of 30 days;</t>
  </si>
  <si>
    <t>3.1.10</t>
  </si>
  <si>
    <t>Documentation</t>
  </si>
  <si>
    <t>The vendor shall provide:</t>
  </si>
  <si>
    <t>Intelligent Video Management System (VMS)</t>
  </si>
  <si>
    <t>3.2.1</t>
  </si>
  <si>
    <t>The Intelligent Video Management System (VMS) shall provide both localised and centralized management and monitoring capabilities for video surveillance and associated security systems across diverse operational environments. It shall encompass functionalities for video access, storage, diagnosis, and playback.</t>
  </si>
  <si>
    <t>Centrally, the VMS shall allow operators to view and manage connected cameras at multiple sites, receive alarms, short video clips of incidents, and view live streaming video to detect and respond to security incidents.</t>
  </si>
  <si>
    <t>3.2.2</t>
  </si>
  <si>
    <t>The VMS shall:</t>
  </si>
  <si>
    <t>j)</t>
  </si>
  <si>
    <t>k)</t>
  </si>
  <si>
    <t>l)</t>
  </si>
  <si>
    <t>m)</t>
  </si>
  <si>
    <t>n)</t>
  </si>
  <si>
    <t>o)</t>
  </si>
  <si>
    <t>3.2.3</t>
  </si>
  <si>
    <t>Functionality Requirements - Video Management</t>
  </si>
  <si>
    <t>provide control over Pan, Tilt, and Zoom (PTZ) cameras, including presets and tours;</t>
  </si>
  <si>
    <t>3.2.4</t>
  </si>
  <si>
    <t>Functionality Requirements - Intrusion Detection and Alerting</t>
  </si>
  <si>
    <t>3.2.5</t>
  </si>
  <si>
    <t>Functionality Requirements - Integration and Interoperability</t>
  </si>
  <si>
    <t>3.2.6</t>
  </si>
  <si>
    <t>Functionality Requirements - Security Features</t>
  </si>
  <si>
    <t>Implement strong authentication mechanisms for users.</t>
  </si>
  <si>
    <t>Ensure regular security updates and patches.</t>
  </si>
  <si>
    <t>Create and manage user accounts with different access levels and permissions.</t>
  </si>
  <si>
    <t>3.2.7</t>
  </si>
  <si>
    <t>Functionality Requirements - Remote Management and Maintenance</t>
  </si>
  <si>
    <t>3.3</t>
  </si>
  <si>
    <t>Fibre-based perimeter detection</t>
  </si>
  <si>
    <t>3.3.1</t>
  </si>
  <si>
    <t>The Fibre-based perimeter detection system shall provide reliable and precise intrusion detection along the defined perimeter. The system shall contribute to significant improvements in operational efficiency by reducing the necessity for manual perimeter inspections and optimizing resource allocation. Furthermore it shall integrate with the overall Intelligent Security System, including the Video Management System (VMS).</t>
  </si>
  <si>
    <t>3.3.2</t>
  </si>
  <si>
    <t>The Fibre-based perimeter detection system shall:</t>
  </si>
  <si>
    <t>Detection Capability:</t>
  </si>
  <si>
    <t>5)</t>
  </si>
  <si>
    <t>6)</t>
  </si>
  <si>
    <t>7)</t>
  </si>
  <si>
    <t>8)</t>
  </si>
  <si>
    <t>Zoning and Localization:</t>
  </si>
  <si>
    <t>Alarm and Event Management:</t>
  </si>
  <si>
    <t>Integration and Interoperability:</t>
  </si>
  <si>
    <t>Intelligence and Adaptability:</t>
  </si>
  <si>
    <t>Reliability and Maintainability:</t>
  </si>
  <si>
    <t>3.4</t>
  </si>
  <si>
    <t>AI-based plant monitoring</t>
  </si>
  <si>
    <t>3.4.1</t>
  </si>
  <si>
    <t>An AI-based instrument reading system shall be included to assess the viability of advanced AI-driven technologies for continuous and intelligent inspection of specific plant assets, with a focus on monitoring transformers and switchgear, and conducting indoor inspections within control rooms, encompassing the reading of equipment displays, operational states, and environmental conditions.</t>
  </si>
  <si>
    <t>3.4.2</t>
  </si>
  <si>
    <t>The AI-based plant monitoring system shall:</t>
  </si>
  <si>
    <t>General Capabilities:</t>
  </si>
  <si>
    <t>9)</t>
  </si>
  <si>
    <t>Transformer Monitoring:</t>
  </si>
  <si>
    <t>Be capable of high-precision identification and analysis of various defects and conditions on main transformer components, including but not limited to:</t>
  </si>
  <si>
    <t>Detect oil leakage on the main transformer body.</t>
  </si>
  <si>
    <t>Detect looseness of main transformer components.</t>
  </si>
  <si>
    <t>Detect abnormal colours on the main transformer body.</t>
  </si>
  <si>
    <t>Monitor oil levels.</t>
  </si>
  <si>
    <t>Assess the colour (i.e. state) of breather silicone gel, for any colour combination as supported by the market.</t>
  </si>
  <si>
    <t>Detection of deformations, damage, or incorrect state of supported plant equipment (vendor to specify).</t>
  </si>
  <si>
    <t>Detect abnormal temperatures on the transformer body, bushings and cable terminations, viewable for all directions, utilising thermal cameras.</t>
  </si>
  <si>
    <t>Detect abnormal temperatures at any select points on and around the entire transformer, utilising thermal cameras.</t>
  </si>
  <si>
    <t>Reading transformer oil and winding temperature gauges.</t>
  </si>
  <si>
    <t>Indoor Control Room Monitoring</t>
  </si>
  <si>
    <t>Accurately determine the status of multiple control room instrumentation (in any camera view), including the reading of:</t>
  </si>
  <si>
    <t>Analogue meters (e.g. voltage, current).</t>
  </si>
  <si>
    <t>Protection indicator lights / pilot lights.</t>
  </si>
  <si>
    <t>Environmental risks directly impacting equipment within control room environments, such as the presence of smoke, fire, or water accumulation.</t>
  </si>
  <si>
    <t>Determine the behaviour of humans, including for:</t>
  </si>
  <si>
    <t>Detection of intrusions.</t>
  </si>
  <si>
    <t>Preferably support other behaviour detection models that can be used for compliance monitoring of staff (e.g. wearing of PPE).</t>
  </si>
  <si>
    <t>System Performance and Infrastructure</t>
  </si>
  <si>
    <t>Solutions shall ensure, based on the design and state of existing systems, that any necessary lighting requirements crucial for maintaining the system's performance and preventing degradation of its capabilities, are included within the supplied system.</t>
  </si>
  <si>
    <t>3.5</t>
  </si>
  <si>
    <t>Remote video assistance platform</t>
  </si>
  <si>
    <t>3.5.1</t>
  </si>
  <si>
    <t>The remote video assistance platform shall provide a robust and intuitive solution for remote real-time collaboration between field personnel and off-site experts to support various operational and maintenance activities. The platform shall facilitate visual guidance and technical assistance for tasks such as equipment inspection, troubleshooting, and maintenance, aiming to reduce the need for physical travel to sites and improve efficiency.</t>
  </si>
  <si>
    <t>3.5.2</t>
  </si>
  <si>
    <t>The remote video assistance platform shall:</t>
  </si>
  <si>
    <t>4.</t>
  </si>
  <si>
    <t>Performance requirements and warranties</t>
  </si>
  <si>
    <t>This section outlines the high-level scope applicable across all pilot sites, focusing on the overarching objectives, technological pillars, and general responsibilities. Site-specific details, equipment quantities, detailed integration requirements, and precise installation methodologies will be documented in separate, dedicated scope of work documents for each site.</t>
  </si>
  <si>
    <t>The General Scope of Work for this Intelligent Substation System Pilot Project shall include (per site as applicable):</t>
  </si>
  <si>
    <t>Any deviations to this specification not detailed in Schedule B above, shall be listed as a deviation in sheet "3. Deviations".</t>
  </si>
  <si>
    <t>License Plate Recognition</t>
  </si>
  <si>
    <t>be fully integrated with the central control centre’s VMS to allow for real-time transmission, viewing, and search functionality of all captured license plate data.</t>
  </si>
  <si>
    <t>3.1.11</t>
  </si>
  <si>
    <t>State Compliance</t>
  </si>
  <si>
    <t>State Compliance and provide proof</t>
  </si>
  <si>
    <t>Requirements of 240-171000524</t>
  </si>
  <si>
    <t>State Compliance and specify</t>
  </si>
  <si>
    <r>
      <t xml:space="preserve">  i. Value (Rands) and size (m</t>
    </r>
    <r>
      <rPr>
        <sz val="10"/>
        <color theme="1"/>
        <rFont val="Aptos Narrow"/>
        <family val="2"/>
      </rPr>
      <t>²</t>
    </r>
    <r>
      <rPr>
        <sz val="10"/>
        <color theme="1"/>
        <rFont val="Arial"/>
        <family val="2"/>
      </rPr>
      <t xml:space="preserve"> monitored  or equivalent) of at least three (3) of the largest projects completed in the last </t>
    </r>
    <r>
      <rPr>
        <u/>
        <sz val="10"/>
        <color theme="1"/>
        <rFont val="Arial"/>
        <family val="2"/>
      </rPr>
      <t>three years</t>
    </r>
    <r>
      <rPr>
        <sz val="10"/>
        <color theme="1"/>
        <rFont val="Arial"/>
        <family val="2"/>
      </rPr>
      <t>. Projects provided shall include physical security technologies, AI plant monitoring, and the Video platform as described.</t>
    </r>
  </si>
  <si>
    <r>
      <t>2. Less than R1million, &lt;400m</t>
    </r>
    <r>
      <rPr>
        <sz val="11"/>
        <color theme="1"/>
        <rFont val="Aptos Narrow"/>
        <family val="2"/>
      </rPr>
      <t>², lack of deployment proof of all technologies required</t>
    </r>
    <r>
      <rPr>
        <sz val="11"/>
        <color theme="1"/>
        <rFont val="Calibri"/>
        <family val="2"/>
        <scheme val="minor"/>
      </rPr>
      <t xml:space="preserve"> (on average)</t>
    </r>
  </si>
  <si>
    <t>4. Less than R3million, &lt;800m², lack of deployment proof of all technologies required (on average)</t>
  </si>
  <si>
    <t>5. Over R3million, &gt;=800m², deployment proof of all technologies required (on average)</t>
  </si>
  <si>
    <t>2. Significant risks identified, and/or customers not fully satisfied on average</t>
  </si>
  <si>
    <t xml:space="preserve">  iii. Complexity of project: For projects completed in the last three years, provide information on their complexity and your experience with:
- Deployements within utility scale substations
- The proposed VMS solution and its integration with substation security systems
- Control centre installations
- Fibre perimiter detection
- AI Plant monitoring</t>
  </si>
  <si>
    <t>Specification &amp; Section</t>
  </si>
  <si>
    <r>
      <t>How to complete:</t>
    </r>
    <r>
      <rPr>
        <b/>
        <sz val="12"/>
        <color rgb="FFFF0000"/>
        <rFont val="Calibri"/>
        <family val="2"/>
        <scheme val="minor"/>
      </rPr>
      <t xml:space="preserve"> Tenderer to list all deviations, i.e. requirements of the standards they will not fully comply with. All deviations must be accompanied by a justification and/or references (e.g. documents / specification, etc.). 
Requirements fully compliant with (without alternation), do not require the tenderer to note any deviation.</t>
    </r>
    <r>
      <rPr>
        <b/>
        <sz val="12"/>
        <color theme="1"/>
        <rFont val="Calibri"/>
        <family val="2"/>
        <scheme val="minor"/>
      </rPr>
      <t xml:space="preserve">
***if deviations are not listed, full compliance will be assumed..</t>
    </r>
  </si>
  <si>
    <r>
      <t xml:space="preserve">Schedule B
</t>
    </r>
    <r>
      <rPr>
        <b/>
        <sz val="10"/>
        <color rgb="FFFF0000"/>
        <rFont val="Arial"/>
        <family val="2"/>
      </rPr>
      <t>(Tenderer to complete below, based on Specification and Schedule A)</t>
    </r>
  </si>
  <si>
    <r>
      <t xml:space="preserve">The following section details the Technical Evaluation process to be followed.
It is imperative that tenderers familiarise themselves with this and direct any questions as early as possible to the commercial representative for this tender.
Scoring for all evaluations will be conducted as per sheet: </t>
    </r>
    <r>
      <rPr>
        <b/>
        <sz val="11"/>
        <color theme="1"/>
        <rFont val="Calibri"/>
        <family val="2"/>
        <scheme val="minor"/>
      </rPr>
      <t>Scoring Lookup</t>
    </r>
    <r>
      <rPr>
        <sz val="11"/>
        <color theme="1"/>
        <rFont val="Calibri"/>
        <family val="2"/>
        <scheme val="minor"/>
      </rPr>
      <t xml:space="preserve">
</t>
    </r>
    <r>
      <rPr>
        <b/>
        <sz val="11"/>
        <color rgb="FFFF0000"/>
        <rFont val="Calibri"/>
        <family val="2"/>
        <scheme val="minor"/>
      </rPr>
      <t>Important: It is required to complete the orange-shaded "Tenderer's response" / "B-schedule" columns in all of these sheets. This, along with supporting information/proof provided as required, will be used to ascertain the proposal's level of compliance.</t>
    </r>
    <r>
      <rPr>
        <sz val="11"/>
        <color theme="1"/>
        <rFont val="Calibri"/>
        <family val="2"/>
        <scheme val="minor"/>
      </rPr>
      <t xml:space="preserve"> </t>
    </r>
  </si>
  <si>
    <r>
      <t xml:space="preserve">Tenderers to complete all questions &amp; B-schedule columns, and </t>
    </r>
    <r>
      <rPr>
        <b/>
        <sz val="11"/>
        <rFont val="Calibri"/>
        <family val="2"/>
        <scheme val="minor"/>
      </rPr>
      <t>provide all references to supporting documentation</t>
    </r>
    <r>
      <rPr>
        <sz val="11"/>
        <rFont val="Calibri"/>
        <family val="2"/>
        <scheme val="minor"/>
      </rPr>
      <t>.</t>
    </r>
  </si>
  <si>
    <r>
      <t xml:space="preserve">Tenderers to complete all </t>
    </r>
    <r>
      <rPr>
        <b/>
        <sz val="11"/>
        <color theme="1"/>
        <rFont val="Calibri"/>
        <family val="2"/>
        <scheme val="minor"/>
      </rPr>
      <t>orange-shaded</t>
    </r>
    <r>
      <rPr>
        <sz val="11"/>
        <color theme="1"/>
        <rFont val="Calibri"/>
        <family val="2"/>
        <scheme val="minor"/>
      </rPr>
      <t xml:space="preserve"> fields</t>
    </r>
  </si>
  <si>
    <r>
      <t xml:space="preserve">1. Technical Evaluation (this Excel). </t>
    </r>
    <r>
      <rPr>
        <u/>
        <sz val="11"/>
        <color theme="1"/>
        <rFont val="Calibri"/>
        <family val="2"/>
        <scheme val="minor"/>
      </rPr>
      <t>All sheets</t>
    </r>
    <r>
      <rPr>
        <sz val="11"/>
        <color theme="1"/>
        <rFont val="Calibri"/>
        <family val="2"/>
        <scheme val="minor"/>
      </rPr>
      <t xml:space="preserve"> to be fully completed, and all justification &amp; references provided, as required.</t>
    </r>
  </si>
  <si>
    <t>Compliance to Eskom Specification 240-171000524: "Intelligent Substation &amp; Security System Specification" will be determined in this section.</t>
  </si>
  <si>
    <t>1. Requirements of 240-171000524</t>
  </si>
  <si>
    <t>Compliance will be determined by means of a clause-by-clause evaluation, as well as a deviation schedule for all clauses not explicitly listed.</t>
  </si>
  <si>
    <t>Items for which Schedule A requires only "State Compliance", the tenderer may only state their compliance, i.e. "Comply", "Do Not Comply", or "Partially Comply" (and provide reasons for not/partially complying). Evaluators will use the B-schedule responses (if completed) along with the tenderer's full submission to ascertain compliance.</t>
  </si>
  <si>
    <r>
      <t>Tenderers to state their compliance to each requirement in Schedule B (</t>
    </r>
    <r>
      <rPr>
        <b/>
        <sz val="11"/>
        <color theme="1"/>
        <rFont val="Calibri"/>
        <family val="2"/>
        <scheme val="minor"/>
      </rPr>
      <t>orange-shaded</t>
    </r>
    <r>
      <rPr>
        <sz val="11"/>
        <color theme="1"/>
        <rFont val="Calibri"/>
        <family val="2"/>
        <scheme val="minor"/>
      </rPr>
      <t xml:space="preserve"> fields).</t>
    </r>
  </si>
  <si>
    <r>
      <t>Tenderer to state their compliance to each requirement in Schedule B (</t>
    </r>
    <r>
      <rPr>
        <b/>
        <sz val="11"/>
        <color theme="1"/>
        <rFont val="Calibri"/>
        <family val="2"/>
        <scheme val="minor"/>
      </rPr>
      <t>orange-shaded</t>
    </r>
    <r>
      <rPr>
        <sz val="11"/>
        <color theme="1"/>
        <rFont val="Calibri"/>
        <family val="2"/>
        <scheme val="minor"/>
      </rPr>
      <t xml:space="preserve"> fields).</t>
    </r>
  </si>
  <si>
    <t>Deviation of any requirement / specification ***</t>
  </si>
  <si>
    <t>Maximum Points Available</t>
  </si>
  <si>
    <t>Item Specifications</t>
  </si>
  <si>
    <t>SUBSTATION SECURITY SYSTEM</t>
  </si>
  <si>
    <t>Distributed Fiber-Optic vibration detection system</t>
  </si>
  <si>
    <t>The system should detect vibrations caused by intruders, such as climbing or cutting fences, and report them instantly.</t>
  </si>
  <si>
    <t>The system should integrate with surveillance cameras for visual verification, enabling security staff to view live, zoomed-in video of the alarm location.</t>
  </si>
  <si>
    <t>The system should have optical Digital Signal Processing (oDSP) algorithms and an integrated judgment mechanism, that filters out environmental noise like wind, rain, or small animals.</t>
  </si>
  <si>
    <t>The fiber cables on the fence should be passive (maintenance-free and easy to deploy.</t>
  </si>
  <si>
    <t>The system should handle harsh weather conditions, including heavy rain and strong winds.</t>
  </si>
  <si>
    <t>Distributed Fiber-Optic vibration detection unit</t>
  </si>
  <si>
    <t>Installation mode</t>
  </si>
  <si>
    <t>In a 19-inch rack</t>
  </si>
  <si>
    <t>Number of channels</t>
  </si>
  <si>
    <t>Maximum one-channel measurement fence distance</t>
  </si>
  <si>
    <t>Event identification time of a single port</t>
  </si>
  <si>
    <t>≤ 5 seconds</t>
  </si>
  <si>
    <t>False positive rate</t>
  </si>
  <si>
    <t>≤ 1 time/km/day</t>
  </si>
  <si>
    <t>False negative rate</t>
  </si>
  <si>
    <t>&lt; 1%</t>
  </si>
  <si>
    <t>Positioning accuracy</t>
  </si>
  <si>
    <t>≤ 5 metre</t>
  </si>
  <si>
    <t>Operating temperature</t>
  </si>
  <si>
    <t>-5°C to +45°C</t>
  </si>
  <si>
    <t>Relative humidity</t>
  </si>
  <si>
    <t>5% to 85%</t>
  </si>
  <si>
    <t>Power supply</t>
  </si>
  <si>
    <t>230 V AC</t>
  </si>
  <si>
    <t xml:space="preserve">Power consumption </t>
  </si>
  <si>
    <t>≤ 95 W</t>
  </si>
  <si>
    <t>Network Cloud Engine (NCE) should be designed to deliver automated,secure, and intelligent infrastructure management.</t>
  </si>
  <si>
    <t>Network Cloud Engine (NCE) server</t>
  </si>
  <si>
    <t>It should integrate management, control, analysis, and AI functions.</t>
  </si>
  <si>
    <t xml:space="preserve">State Compliance (Also justify and reference compliance in the submitted support documentation) </t>
  </si>
  <si>
    <t>It should translate application intent into network configurations, providing full-lifecycle management (deployment, provisioning, and maintenance).</t>
  </si>
  <si>
    <t>It should integrate network management with security policies and IoT expansion.</t>
  </si>
  <si>
    <t>Secure Access Services Edge/authentication (SAE) server</t>
  </si>
  <si>
    <t>It should be designed to deliver automated, secure, and intelligent infrastructure management.</t>
  </si>
  <si>
    <t>SAE should be applied in the context of security protocols within WPA3 wireless standards.</t>
  </si>
  <si>
    <t>WPA3-SAE should be utilised for advanced wireless security</t>
  </si>
  <si>
    <t>CCTV SYSTEM</t>
  </si>
  <si>
    <t>Intelligent Network Video Recorder (NVR)</t>
  </si>
  <si>
    <t>It should be designed to be compact for edge AI applications.</t>
  </si>
  <si>
    <t>It should utilize AI-powered computing to provide advanced video analytics and high-performance storage for intelligent substation scenarios.</t>
  </si>
  <si>
    <t>It should support up to 32 TOPS (Trillions of Operations Per Second) of computing power to run complex, concurrent algorithms, such as face recognition, behaviour analysis, and vehicle recognition.</t>
  </si>
  <si>
    <t>It should support up to 128 channels of video access (512 Mbit/s) and provides intelligent analysis for up to 16 channels, or up to 64 channels of image analysis (depending on the specific model).</t>
  </si>
  <si>
    <t>It should use an embedded Linux system for 24/7 stability, optimized for security.</t>
  </si>
  <si>
    <t>Access and bandwidth</t>
  </si>
  <si>
    <t>Supports up to 64-channel network video access. Video input bandwidth is 320 Mbit/s (160 Mbit/s when intelligent services are enabled).</t>
  </si>
  <si>
    <t>Storage &amp; Reliability</t>
  </si>
  <si>
    <t>Hybrid storage for video and images. Features SafeVideo technology, ensuring data readability in scenarios with hard disk failures (RAID 5). Data Safe ensures dual backup of key system data.</t>
  </si>
  <si>
    <t>Intelligence</t>
  </si>
  <si>
    <t>Supports algorithm plug-in integration, including target analysis, person analysis, vehicle analysis, behavior analysis, and smart tracking</t>
  </si>
  <si>
    <t>Processor &amp; Operating System</t>
  </si>
  <si>
    <t>Embedded Linux OS with a high-performance 8-core CPU.</t>
  </si>
  <si>
    <t>External Ports:</t>
  </si>
  <si>
    <t>2 x 10/100/1000 Mbit/s Ethernet ports</t>
  </si>
  <si>
    <t>3 x USB ports (2 x USB 2.0 on front, 1 x USB 3.0 on rear)</t>
  </si>
  <si>
    <t>1 x RCA input, 1 x RCA output</t>
  </si>
  <si>
    <t>16 alarm-in ports and 4 alarm-out ports</t>
  </si>
  <si>
    <t>Dual HDMI (one 4K, one 1080p) and one VGA port</t>
  </si>
  <si>
    <t>Chassis</t>
  </si>
  <si>
    <t>2U or 3U</t>
  </si>
  <si>
    <t xml:space="preserve">Power Supply </t>
  </si>
  <si>
    <t>100–240 V AC, 900 W (max.)</t>
  </si>
  <si>
    <t>–10°C to +55°C</t>
  </si>
  <si>
    <t>Video Formats</t>
  </si>
  <si>
    <t>H.264, H.265, and MJPEG</t>
  </si>
  <si>
    <t>Management</t>
  </si>
  <si>
    <t>Local Display Unit (LDU) or client/server (iClient) management</t>
  </si>
  <si>
    <t>Storage Support</t>
  </si>
  <si>
    <t>Compatible with 4 TB, 6 TB, 8 TB, 10 TB, or 16 TB enterprise-level disks</t>
  </si>
  <si>
    <t>1) Networking</t>
  </si>
  <si>
    <t>2) USB</t>
  </si>
  <si>
    <t>3) Audio</t>
  </si>
  <si>
    <t>4) Alarm</t>
  </si>
  <si>
    <t>5) Video Out</t>
  </si>
  <si>
    <t>PTZ Camera (for perimeter fence)</t>
  </si>
  <si>
    <t>Image sensor</t>
  </si>
  <si>
    <t>Dual 1/1.8" CMOS sensors</t>
  </si>
  <si>
    <t>Resolution</t>
  </si>
  <si>
    <t>4MP (2560 x 1440 pixels) for both lenses</t>
  </si>
  <si>
    <t>Prime Lens</t>
  </si>
  <si>
    <t>F1.0 wide aperture for panoramic awareness</t>
  </si>
  <si>
    <t>Zoom Lens</t>
  </si>
  <si>
    <t>5.5mm to 220mm (40x optical zoom) with F1.8 to F3.8 aperture</t>
  </si>
  <si>
    <t>Illumination</t>
  </si>
  <si>
    <t>IR range up to 200m; white light illumination up to 30m</t>
  </si>
  <si>
    <t>Minimum Illumination</t>
  </si>
  <si>
    <t>Color 0.0003 lux; B/W 0 lux with IR enabled</t>
  </si>
  <si>
    <t>Computing Power</t>
  </si>
  <si>
    <t>4 TOPS</t>
  </si>
  <si>
    <t>Intelligence Features</t>
  </si>
  <si>
    <t>Supports omni-data structuring, behavior analysis (tripwire, intrusion), target/body detection, and crowd flow analysis</t>
  </si>
  <si>
    <t>ISP Performance</t>
  </si>
  <si>
    <t>AI ISP-based video stream noise reduction and Super Wide Dynamic Range (WDR) of 120 dB</t>
  </si>
  <si>
    <t>PTZ Movement</t>
  </si>
  <si>
    <t>360° continuous pan and -10° to +90° tilt</t>
  </si>
  <si>
    <t>Protection Rating</t>
  </si>
  <si>
    <t>IP66 (weatherproof), IK10 (vandal-resistant), and 6 kV surge protection</t>
  </si>
  <si>
    <t>Temperature</t>
  </si>
  <si>
    <t>Humidity</t>
  </si>
  <si>
    <t xml:space="preserve">5% to 95% </t>
  </si>
  <si>
    <t xml:space="preserve">-40°C to +60°C </t>
  </si>
  <si>
    <t>Power Supply</t>
  </si>
  <si>
    <t>24V AC or PoE (IEEE 802.3bt)</t>
  </si>
  <si>
    <t>Power Consumption</t>
  </si>
  <si>
    <t>Maximum 56.7 W; typical 17.6 W</t>
  </si>
  <si>
    <t>Local Storage</t>
  </si>
  <si>
    <t>MicroSD slot supporting up to 256 GB</t>
  </si>
  <si>
    <t>I/O Ports</t>
  </si>
  <si>
    <t>4 alarm inputs, 2 alarm outputs, 1 audio line-in/mic-in, and 1 audio line-out</t>
  </si>
  <si>
    <t>Dome Camera</t>
  </si>
  <si>
    <t>Image Sensor</t>
  </si>
  <si>
    <t>1/2.7" 5MP CMOS sensor with a resolution of 2880(H) x 1620(V)</t>
  </si>
  <si>
    <t>Focal Length</t>
  </si>
  <si>
    <t>2.8–12mm manual zoom lens</t>
  </si>
  <si>
    <t>Aperture</t>
  </si>
  <si>
    <t>F1.3 (Wide) to F2.4 (Tele)</t>
  </si>
  <si>
    <t>Field of View</t>
  </si>
  <si>
    <t>Horizontal range from 32°C (Tele) to 95°C (Wide)</t>
  </si>
  <si>
    <t>Night Vision</t>
  </si>
  <si>
    <t>Infrared (IR) range up to 30 metres using 850nm wavelength</t>
  </si>
  <si>
    <t>Dynamic Range</t>
  </si>
  <si>
    <t>120 dB Super Wide Dynamic Range (WDR) for clear images in high-contrast light</t>
  </si>
  <si>
    <t>1 TOPS (Tera Operations Per Second)</t>
  </si>
  <si>
    <t>Target Detection</t>
  </si>
  <si>
    <t>Supports target detection, person detection, and target attribute recognition</t>
  </si>
  <si>
    <t>Behaviour Analysis</t>
  </si>
  <si>
    <t>Detects fast movement, tripwire crossing, intrusion, area entry/exit, and loitering</t>
  </si>
  <si>
    <t>Crowd Analysis</t>
  </si>
  <si>
    <t>Provides queue length monitoring, head counting, and crowd flow statistics</t>
  </si>
  <si>
    <t>Compression</t>
  </si>
  <si>
    <t>Uses SuperCoding technology to reduce bit rates by up to 50%</t>
  </si>
  <si>
    <t>Memory</t>
  </si>
  <si>
    <t>1.0 GB DDR3 RAM and 512.0 MB SPI NAND Flash</t>
  </si>
  <si>
    <t>Architecture</t>
  </si>
  <si>
    <t>Software-defined architecture allowing algorithm loading and upgrades</t>
  </si>
  <si>
    <t xml:space="preserve">Adaptation </t>
  </si>
  <si>
    <t>Supports backlight and overcast adaptation modes</t>
  </si>
  <si>
    <t>Durability</t>
  </si>
  <si>
    <t>Typically supports IP67 (weatherproof) and IK10 (vandal-resistant) ratings</t>
  </si>
  <si>
    <t>Access Switch</t>
  </si>
  <si>
    <t>Downlink Ports</t>
  </si>
  <si>
    <t>Uplink Ports</t>
  </si>
  <si>
    <t>Switching Capacity</t>
  </si>
  <si>
    <t>PoE Support</t>
  </si>
  <si>
    <t>Supports PoE (802.3af), PoE+ (802.3at), and 90W PoE++ (802.3bt)</t>
  </si>
  <si>
    <t>Performance</t>
  </si>
  <si>
    <t>1.2GHz or higher CPUs with 2GB RAM / 1GB Flash</t>
  </si>
  <si>
    <t>Software &amp; Intelligence</t>
  </si>
  <si>
    <t>Supporting VXLAN, telemetry, and automated network management</t>
  </si>
  <si>
    <t>Intelligent Stacking (iStack)</t>
  </si>
  <si>
    <t>Allows multiple switches to function as a single logical unit</t>
  </si>
  <si>
    <t>Reliability</t>
  </si>
  <si>
    <t>Supports 50 ms protection switching using SEP or ERPS protocols</t>
  </si>
  <si>
    <t>Operating Temperature</t>
  </si>
  <si>
    <t xml:space="preserve"> –5°C to +50°C</t>
  </si>
  <si>
    <t>Core Switch</t>
  </si>
  <si>
    <t>VXLAN</t>
  </si>
  <si>
    <t>Supports full-stack VXLAN for highly virtualized, automated networks</t>
  </si>
  <si>
    <t>Intelligent O&amp;M</t>
  </si>
  <si>
    <t>Features iPCA (Packet Conservation Algorithm) for measuring network quality, pinpointing faults within minutes</t>
  </si>
  <si>
    <t>IPv6</t>
  </si>
  <si>
    <t>Native support for SRv6 and high-performance IPv6 service processing</t>
  </si>
  <si>
    <t>Port density</t>
  </si>
  <si>
    <t>Switching capacity</t>
  </si>
  <si>
    <t>M-LAG (Multichassis Link Aggregation Group) ensures sub-millisecond failover</t>
  </si>
  <si>
    <t>TOR Switch</t>
  </si>
  <si>
    <t>Network Virtualization</t>
  </si>
  <si>
    <t>Supports VXLAN routing and bridging and BGP-EVPN for building elastic cloud fabrics</t>
  </si>
  <si>
    <t>M-LAG and iStack</t>
  </si>
  <si>
    <t>Telemetry for real-time monitoring and sFlow/NetStream for deep traffic analysis</t>
  </si>
  <si>
    <t>Firewall</t>
  </si>
  <si>
    <t>Threat Defense</t>
  </si>
  <si>
    <t>AI-powered Detection Engine (CDE) identifies unknown ransomware/threats and provides 95% detection accuracy</t>
  </si>
  <si>
    <t>Built-in hardware acceleration engines (NP) enable optimized forwarding, IPS, and IPsec processing, ensuring high throughput</t>
  </si>
  <si>
    <t>Throughput &amp; Scaling</t>
  </si>
  <si>
    <t>Application Control</t>
  </si>
  <si>
    <t>Identifies and controls over 6,000 applications (e.g., SQL injection, XSS) and supports application-layer defense</t>
  </si>
  <si>
    <t>Capacity</t>
  </si>
  <si>
    <t>High concurrent session support, with up to 960 million sessions</t>
  </si>
  <si>
    <t>Supports 99.9% availability, featuring redundant power modules and hot-swappable components</t>
  </si>
  <si>
    <t>AI-Powered Detection</t>
  </si>
  <si>
    <t>Protects against unknown and evasive threats using machine learning</t>
  </si>
  <si>
    <t>Unified Management</t>
  </si>
  <si>
    <t>Integrates IPS, anti-DDoS, and URL filtering into a single management platform, reducing OPEX</t>
  </si>
  <si>
    <t>VPN Support</t>
  </si>
  <si>
    <t>Supports high-availability IPsec VPN and SSL VPN</t>
  </si>
  <si>
    <t>Encrypted Traffic</t>
  </si>
  <si>
    <t>Capable of detecting threats within encrypted traffic without requiring full decryption</t>
  </si>
  <si>
    <t>Outdoor Access Point (AP)</t>
  </si>
  <si>
    <t>Wi-Fi Standard</t>
  </si>
  <si>
    <t>Data Rates</t>
  </si>
  <si>
    <t>At least 1.775Gbps (2x2 MIMO)</t>
  </si>
  <si>
    <t>Radios</t>
  </si>
  <si>
    <t>Simultaneous 2.4 GHz and 5 GHz (or 6 GHz) radios</t>
  </si>
  <si>
    <t>Environmental Protection</t>
  </si>
  <si>
    <t>IP68-rated for waterproofing and dustproofing</t>
  </si>
  <si>
    <t>-40°C to +65°C</t>
  </si>
  <si>
    <t>Surge Protection</t>
  </si>
  <si>
    <t>Up to 6kV or 6 kA surge protection on Ethernet ports</t>
  </si>
  <si>
    <t>Antennas</t>
  </si>
  <si>
    <t>Built-in smart antennas or external antenna options for optimized coverage</t>
  </si>
  <si>
    <t>Interfaces</t>
  </si>
  <si>
    <t>Gigabit Ethernet (GE) electrical ports and SFP optical ports for long-distance uplink</t>
  </si>
  <si>
    <t>Deployment</t>
  </si>
  <si>
    <t>Supports Fit, Fat, and Cloud management modes</t>
  </si>
  <si>
    <t>Thermal Imaging PTZ camera (for transformer monitoring)</t>
  </si>
  <si>
    <t xml:space="preserve">Thermal Imaging </t>
  </si>
  <si>
    <t>Detector Type</t>
  </si>
  <si>
    <t>Uncooled VOx (Vanadium Oxide) IR focal plane detector</t>
  </si>
  <si>
    <t>640 x 512</t>
  </si>
  <si>
    <t>Thermal Pixel Spacing</t>
  </si>
  <si>
    <t>12 μm</t>
  </si>
  <si>
    <t>Thermal Lens Focal Length</t>
  </si>
  <si>
    <t>25 mm</t>
  </si>
  <si>
    <t xml:space="preserve">Temperature Measurement Range </t>
  </si>
  <si>
    <t>-20°C to +550°C</t>
  </si>
  <si>
    <t>Temperature Measurement Accuracy</t>
  </si>
  <si>
    <t>±2°C or ±2% of range</t>
  </si>
  <si>
    <t>Detection Distance</t>
  </si>
  <si>
    <t>3m to 30m</t>
  </si>
  <si>
    <t>Visible light camera (dual spectrum)</t>
  </si>
  <si>
    <t>1/1.8" Progressive Scan CMOS</t>
  </si>
  <si>
    <t>5MP (2880 x 1620)</t>
  </si>
  <si>
    <t>Optical Zoom</t>
  </si>
  <si>
    <t>32x</t>
  </si>
  <si>
    <t>5–160mm</t>
  </si>
  <si>
    <t>Color: 0.005 lux; B/W: 0.0025 lux (F1.2)</t>
  </si>
  <si>
    <t>Min. Illumination</t>
  </si>
  <si>
    <t>Pan-Tilt-Zoom (PTZ) Capabilities</t>
  </si>
  <si>
    <t>Rotation Angle</t>
  </si>
  <si>
    <t>Rotation Speed</t>
  </si>
  <si>
    <t>Preset Positions</t>
  </si>
  <si>
    <t>Park Action</t>
  </si>
  <si>
    <t>Supported</t>
  </si>
  <si>
    <t>Intelligence and Security</t>
  </si>
  <si>
    <t>AI TOPS</t>
  </si>
  <si>
    <t>2.5 TOPS (used for object recognition and intelligent analysis)</t>
  </si>
  <si>
    <t xml:space="preserve">Thermal Functions </t>
  </si>
  <si>
    <t>Hot/cold spot tracking and temperature analysis</t>
  </si>
  <si>
    <t xml:space="preserve">Video Encoding </t>
  </si>
  <si>
    <t>H.265 / H.264 / MJPEG</t>
  </si>
  <si>
    <t>Structure and Environment</t>
  </si>
  <si>
    <t>IP66</t>
  </si>
  <si>
    <t>Vandal Resistance</t>
  </si>
  <si>
    <t>IK10</t>
  </si>
  <si>
    <t>-40°C to +60°C</t>
  </si>
  <si>
    <t>AC24V &amp; PoE</t>
  </si>
  <si>
    <t xml:space="preserve">Visible light pan-tilt camera (for transformer monitoring) </t>
  </si>
  <si>
    <t>Camera &amp; Imaging</t>
  </si>
  <si>
    <t>Sensor</t>
  </si>
  <si>
    <t>1/1.8" Progressive Scan CMOS sensor</t>
  </si>
  <si>
    <t>5MP (2880 × 1620) resolution</t>
  </si>
  <si>
    <t>Zoom</t>
  </si>
  <si>
    <t>32x optical zoom and 16x digital zoom</t>
  </si>
  <si>
    <t>5 mm to 160 mm</t>
  </si>
  <si>
    <t>Color: 0.005 lux (F1.2); B/W: 0.0025 lux (F1.2)</t>
  </si>
  <si>
    <t>WDR</t>
  </si>
  <si>
    <t>Physical WDR 120 dB</t>
  </si>
  <si>
    <t>Illumination Distance</t>
  </si>
  <si>
    <t>100m for LED supplementary lighting</t>
  </si>
  <si>
    <t>PTZ (Pan/Tilt/Zoom) Performance</t>
  </si>
  <si>
    <t>Pan Range</t>
  </si>
  <si>
    <t>0°–360° continuous rotation</t>
  </si>
  <si>
    <t>Tilt Range</t>
  </si>
  <si>
    <t>-90° to +90° (auto-flip)</t>
  </si>
  <si>
    <t>Pan Speed</t>
  </si>
  <si>
    <t>0.1°–240°/s (manual); 100°/s (preset)</t>
  </si>
  <si>
    <t>Tilt Speed</t>
  </si>
  <si>
    <t>0.1°–160°/s (manual); 60°/s (preset)</t>
  </si>
  <si>
    <t>Presets</t>
  </si>
  <si>
    <t>Supports up to 512 preset positions</t>
  </si>
  <si>
    <t>AI &amp; Intelligence</t>
  </si>
  <si>
    <t>2.5 TOPS (Trillion Operations Per Second)</t>
  </si>
  <si>
    <t>Intelligent Functionality</t>
  </si>
  <si>
    <t>Supports intelligent video analytics, including behavioral analysis, crowd density detection, and object classification</t>
  </si>
  <si>
    <t>Video &amp; Audio</t>
  </si>
  <si>
    <t>Video Encoding</t>
  </si>
  <si>
    <t>H.265/H.264/MJPEG</t>
  </si>
  <si>
    <t>Frame Rate</t>
  </si>
  <si>
    <t>Up to 5MP@30fps</t>
  </si>
  <si>
    <t xml:space="preserve">Audio </t>
  </si>
  <si>
    <t>Built-in audio input and output interfaces</t>
  </si>
  <si>
    <t>Durability &amp; Physical</t>
  </si>
  <si>
    <t>IP66 for weather resistance</t>
  </si>
  <si>
    <t>Impact Resistance</t>
  </si>
  <si>
    <t>IK10 rating</t>
  </si>
  <si>
    <t>AC24V and PoE (Power over Ethernet)</t>
  </si>
  <si>
    <t xml:space="preserve">HD Network Dome Camera (for control room monitoring) </t>
  </si>
  <si>
    <t>Imaging System</t>
  </si>
  <si>
    <t>1/1.8" CMOS sensor, 4MP resolution</t>
  </si>
  <si>
    <t>Dual-Lens Design</t>
  </si>
  <si>
    <t>Supports both a panoramic view and detailed zoom capture</t>
  </si>
  <si>
    <t>40x optical zoom lens (5.4–216 mm) and a wide-angle prime lens (5 mm)</t>
  </si>
  <si>
    <t>AI Computing Power</t>
  </si>
  <si>
    <t>2 TOPS (Trillion Operations Per Second)</t>
  </si>
  <si>
    <t>Intelligent Analysis</t>
  </si>
  <si>
    <t>Supports automatic tracking, behavior analysis, crowd flow analysis, object classification (motor vehicle, non-motorized vehicle, and pedestrian), vehicle recognition, traffic flow statistics, and parking violation detection</t>
  </si>
  <si>
    <t>Image Quality</t>
  </si>
  <si>
    <t>120 dB Super Wide Dynamic Range (WDR), backlight adaptation, and overcast adaptation</t>
  </si>
  <si>
    <t>PTZ &amp; Stabilization</t>
  </si>
  <si>
    <t>Built-in six-axis gyroscope for image stabilization and built-in electronic compass/accelerometer for real-time PTZ direction tracking</t>
  </si>
  <si>
    <t>Infrared Range</t>
  </si>
  <si>
    <t>Supports infrared (IR) for night vision with a distance of up to 200 meters</t>
  </si>
  <si>
    <t>Security/Storage</t>
  </si>
  <si>
    <t>Supports MicroSD card storage (max capacity not explicitly listed, but supports secure encrypted storage)</t>
  </si>
  <si>
    <t xml:space="preserve">Environmental Protection </t>
  </si>
  <si>
    <t>IP66-rated protection</t>
  </si>
  <si>
    <t>Operating Conditions</t>
  </si>
  <si>
    <t>-40°C to +60°C operating temperature range</t>
  </si>
  <si>
    <t>AC24V; PoE (IEEE 802.3bt)</t>
  </si>
  <si>
    <t>Omni-data Structuring</t>
  </si>
  <si>
    <t>Extracts features from pedestrian, motor vehicle, and non-motorized vehicle images for intelligent search</t>
  </si>
  <si>
    <t>Algorithm Upgrades</t>
  </si>
  <si>
    <t>Supports online loading and upgrading of AI algorithms</t>
  </si>
  <si>
    <t>Fog Detection</t>
  </si>
  <si>
    <t>Uses deep learning algorithms for agglomerate fog detection</t>
  </si>
  <si>
    <t xml:space="preserve">Panoramic camera </t>
  </si>
  <si>
    <t>ROM</t>
  </si>
  <si>
    <t>Maximum resolution</t>
  </si>
  <si>
    <t>8192 (H) x 1800 (V)</t>
  </si>
  <si>
    <t>Panorama camera: 1/1.8" 2-megapixel CMOS sensor
PTZ dome camera: 1/1.8" 4-megapixel CMOS sensor</t>
  </si>
  <si>
    <t>Panorama camera: 16 megapixel;
PTZ dome camera: 4-megapixel</t>
  </si>
  <si>
    <t>Panorama camera: 8 GB;
PTZ dome camera: 8 GB</t>
  </si>
  <si>
    <t xml:space="preserve">Scanning mode </t>
  </si>
  <si>
    <t>Progressive scan</t>
  </si>
  <si>
    <t>Electronic shutter</t>
  </si>
  <si>
    <t>Automatic, manual, or 1/100,000s to 1/3s</t>
  </si>
  <si>
    <t>Minimum illumination</t>
  </si>
  <si>
    <t>Panorama camera: 0.0005 lux @ F1.0 (color mode); 0.0002 lux @ F1.0 (B/W mode)
PTZ dome camera: 0.001 lux @ F1.4 (color mode); 0.0005 lux (B/W mode); 0 lux (illuminator enabled)</t>
  </si>
  <si>
    <t>SNR</t>
  </si>
  <si>
    <t>&gt; 56 dB</t>
  </si>
  <si>
    <t>Illuminator</t>
  </si>
  <si>
    <t>7 PCS (infrared LED)</t>
  </si>
  <si>
    <t>Maximum radiation distance</t>
  </si>
  <si>
    <t>Panorama camera: N/A
PTZ dome camera: ≥ 400 m</t>
  </si>
  <si>
    <t>LENS</t>
  </si>
  <si>
    <t>Lens type</t>
  </si>
  <si>
    <t>Panorama camera: prime lens
PTZ dome camera: zoom lens</t>
  </si>
  <si>
    <t>Focal length</t>
  </si>
  <si>
    <t>Panorama camera: 2.8 mm
PTZ dome camera: 5.5 mm to 220 mm</t>
  </si>
  <si>
    <t>Max f-number</t>
  </si>
  <si>
    <t>Panorama camera: F1.0
PTZ dome camera: F1.4</t>
  </si>
  <si>
    <t>Angle of view (AoV)</t>
  </si>
  <si>
    <t xml:space="preserve">Panorama camera: 360° (horizontal); 111°
(vertical)
PTZ dome camera: 2.2°–61.8° (horizontal);
1.3°–36.3° (vertical); 
2.4°–69.2° (diagonal)  </t>
  </si>
  <si>
    <t>Iris type</t>
  </si>
  <si>
    <t>Panorama camera: fixed iris
PTZ dome camera: automatic iris</t>
  </si>
  <si>
    <t>Iris control mode</t>
  </si>
  <si>
    <t>Panorama camera: N/A
PTZ dome camera: P-iris</t>
  </si>
  <si>
    <t>Minimum object distance</t>
  </si>
  <si>
    <t>Panorama camera: 1.4 m
PTZ dome camera: 0.5–2 m</t>
  </si>
  <si>
    <t>Lens DORI Distance</t>
  </si>
  <si>
    <t>Panorama camera</t>
  </si>
  <si>
    <t>Detection: 57.9 m
Observation: 23.2 m
Recognition: 11.6 m
Identification: 5.8 m</t>
  </si>
  <si>
    <t>PTZ dome camera</t>
  </si>
  <si>
    <t>Detection: 3030 m
Observation: 1204 m
Recognition: 606 m
Identification: 303 m</t>
  </si>
  <si>
    <t>PTZ</t>
  </si>
  <si>
    <t>Pan/Tilt range</t>
  </si>
  <si>
    <t>Pan: 0° to 360°
Tilt: –11° to +90°; automatic rotation: 180°</t>
  </si>
  <si>
    <t>Speed adjustment on the long-focus lens</t>
  </si>
  <si>
    <t>Positioning error</t>
  </si>
  <si>
    <t>Vertical: 0.05° Horizontal: 0.05°</t>
  </si>
  <si>
    <t>Automatic positioning calibration</t>
  </si>
  <si>
    <t>Remote lens reset</t>
  </si>
  <si>
    <t>Remote PTZ reset</t>
  </si>
  <si>
    <t>Maximum number of preset positions</t>
  </si>
  <si>
    <t>Automatic tour</t>
  </si>
  <si>
    <r>
      <t xml:space="preserve">8 (a maximum of 32 preset positions for each tour)
</t>
    </r>
    <r>
      <rPr>
        <i/>
        <sz val="10"/>
        <color theme="1"/>
        <rFont val="Arial"/>
        <family val="2"/>
      </rPr>
      <t>It supports up to 8 automatic tours, with each tour containing a maximum of 32 individual preset positions</t>
    </r>
  </si>
  <si>
    <t>Automatic tracking</t>
  </si>
  <si>
    <r>
      <t xml:space="preserve">5
</t>
    </r>
    <r>
      <rPr>
        <i/>
        <sz val="10"/>
        <color theme="1"/>
        <rFont val="Arial"/>
        <family val="2"/>
      </rPr>
      <t>The system has capacity to configure and store up to 5 simultaneous automatic tracking rules or paths</t>
    </r>
  </si>
  <si>
    <t>Automatic linear scan</t>
  </si>
  <si>
    <r>
      <t xml:space="preserve">5
</t>
    </r>
    <r>
      <rPr>
        <i/>
        <sz val="10"/>
        <color theme="1"/>
        <rFont val="Arial"/>
        <family val="2"/>
      </rPr>
      <t>The camera allows operators to configure and save 5 linear scan paths</t>
    </r>
  </si>
  <si>
    <t>Power-off memory</t>
  </si>
  <si>
    <t>Actions during off-peak hours</t>
  </si>
  <si>
    <t>Preset position rotation, tracking, tour, and linear scan</t>
  </si>
  <si>
    <t>Scheduled tasks</t>
  </si>
  <si>
    <t>3D positioning</t>
  </si>
  <si>
    <t>PTZ rotation limit</t>
  </si>
  <si>
    <t>Azimuth display</t>
  </si>
  <si>
    <t>Information display</t>
  </si>
  <si>
    <t>Time display</t>
  </si>
  <si>
    <t>PTZ restart</t>
  </si>
  <si>
    <t>AI</t>
  </si>
  <si>
    <t>IVS (perimeter detection)</t>
  </si>
  <si>
    <t>Tripwire crossing detection, intrusion detection, and parking detection</t>
  </si>
  <si>
    <t>Video</t>
  </si>
  <si>
    <t>Video compression format</t>
  </si>
  <si>
    <t>H.265, H.264, H.264H, H.264B, and MJPEG (supports only secondary streams)</t>
  </si>
  <si>
    <t>Intelligent encoding</t>
  </si>
  <si>
    <t>H.264
H.265</t>
  </si>
  <si>
    <t>Video frame rate</t>
  </si>
  <si>
    <t>Panorama camera:
Primary stream: 8192 x 1800 @ 1–25 fps
Secondary stream: 2048 x 452 @ 1–25 fps
Third stream: 3840 x 832 @ 1–25 fps
PTZ dome camera:
Primary stream: 2560 x 1440 @ 1–25 fps;
Secondary stream: 704 x 576 @ 1–25 fps
Third stream: 1920 x 1080 @ 1–25 fps</t>
  </si>
  <si>
    <t>Panorama camera:
Primary stream: 8192 x 1800, 7680 x 1680, 5760 x 1264, 4096 x 900
Secondary stream: 2048 x 452
Third stream: 3840 x 832, 2560 x 560
PTZ dome camera: Primary stream: 2560 
x 1440, 1920 x 1080, 1280 x 960, 1280 x 
720
Secondary stream: 704 x 576, 640 x 480, 
and 352 x 288
Third stream: 1920 x 1080, 1280 x 960, 
1280 x 720</t>
  </si>
  <si>
    <t>Bit rate control</t>
  </si>
  <si>
    <t>CBR/VBR</t>
  </si>
  <si>
    <t>Video bit rate</t>
  </si>
  <si>
    <t>Panorama camera: 112 kbit/s to
37227 kbit/s (H.264) or 44 kbit/s to
22546 kbit/s (H.265)
PTZ dome camera:
512 kbit/s to 13056 kbit/s (H.264) or
204 kbit/s to 7936 kbit/s (H.265)</t>
  </si>
  <si>
    <t xml:space="preserve">Backlight compensation (BLC) </t>
  </si>
  <si>
    <t>Highlight compensation (HLC)</t>
  </si>
  <si>
    <t>Wide dynamic range (WDR)</t>
  </si>
  <si>
    <t>Panorama camera: N/A
PTZ dome camera: 120 dB</t>
  </si>
  <si>
    <t>Scene adaptation (SSA)</t>
  </si>
  <si>
    <t>White balance</t>
  </si>
  <si>
    <t>Automatic, natural light, streetlamp, 
outdoor, manual, and custom area</t>
  </si>
  <si>
    <t>Gain control</t>
  </si>
  <si>
    <t>Automatic or manual</t>
  </si>
  <si>
    <t>Noise reduction</t>
  </si>
  <si>
    <t>3D noise reduction</t>
  </si>
  <si>
    <t>Motion detection</t>
  </si>
  <si>
    <t>Enable/Disable (a maximum of four rectangular areas)</t>
  </si>
  <si>
    <t>Default bit rate at the default resolution</t>
  </si>
  <si>
    <t>Panorama camera: 6144 kbit/s (8192 x 1800)
PTZ dome camera: 6144 kbit/s (2560 x 1440)</t>
  </si>
  <si>
    <t>Region of Interest (ROI)</t>
  </si>
  <si>
    <t>Panorama camera: supported (4 ROIs)
PTZ dome camera: supported (8 ROIs)</t>
  </si>
  <si>
    <t>Image stabilization</t>
  </si>
  <si>
    <t>Panorama camera: N/A
PTZ dome camera: electronic image stabilization</t>
  </si>
  <si>
    <t>Defogging</t>
  </si>
  <si>
    <t>Panorama camera: N/A
PTZ dome camera: optical defogging</t>
  </si>
  <si>
    <t>Image rotation</t>
  </si>
  <si>
    <t>Panorama camera: N/A
PTZ dome camera:supported</t>
  </si>
  <si>
    <t>Privacy mask area</t>
  </si>
  <si>
    <t>Panorama camera: 4
PTZ dome camera: 24 (8 for each preset position)</t>
  </si>
  <si>
    <t>Audio</t>
  </si>
  <si>
    <t>Audio port</t>
  </si>
  <si>
    <t>Audio compression format</t>
  </si>
  <si>
    <t>PCM (default), G.711a, G.711Mu, G.726, 
G.723, G.711a</t>
  </si>
  <si>
    <t>Audio sampling rate</t>
  </si>
  <si>
    <t>8 kHz; 16 kHz; 32 kHz; 48 kHz; 64 kHz</t>
  </si>
  <si>
    <t>Port</t>
  </si>
  <si>
    <t>RS-485</t>
  </si>
  <si>
    <t>One (baud rate range: 1200 bit/s to 115,200 bit/s)</t>
  </si>
  <si>
    <t xml:space="preserve">Audio-in port </t>
  </si>
  <si>
    <t>2 (wiring terminal)</t>
  </si>
  <si>
    <t>Audio-out port</t>
  </si>
  <si>
    <t>Alarm-in port</t>
  </si>
  <si>
    <t>7 (3–5 V DC, 5 mA)</t>
  </si>
  <si>
    <t>Alarm-out port</t>
  </si>
  <si>
    <t>3 (30 V DC, 1000 mA/50 V AC, 500 mA)</t>
  </si>
  <si>
    <t>Analog-out port</t>
  </si>
  <si>
    <t>1 (CVBS output: BNC)</t>
  </si>
  <si>
    <t>Network</t>
  </si>
  <si>
    <t>Network port</t>
  </si>
  <si>
    <t>RJ45 (10/100/1000 Mbit/s)</t>
  </si>
  <si>
    <t>SDK and API</t>
  </si>
  <si>
    <t>Network protocol</t>
  </si>
  <si>
    <t>IPv4, IPv6, HTTP, TCP, UDP, ARP, RTP, RTSP, RTCP, RTMP, SMTP, FTP, SFTP, DHCP, DNS, DDNS, QoS, UPnP, NTP, multicast, ICMP, IGMP, NFS, SAMBA, PPPoE, SNMP</t>
  </si>
  <si>
    <t>Network security</t>
  </si>
  <si>
    <t>Stream encryption; firmware encryption; configuration encryption;Digest authentication; WSSE; account lock; security log; IP/MAC address
filtering; X.509 certificate generation and import; syslog; HTTPS; 802.1X; trusted boot; trusted execution; trusted upgrade</t>
  </si>
  <si>
    <t>Access protocol</t>
  </si>
  <si>
    <t>ONVIF (Profile S/Profile G/Profile T), CGI, P2P</t>
  </si>
  <si>
    <t>Maximum number of concurrent video viewing channels</t>
  </si>
  <si>
    <t>20 (total bandwidth: 400 Mbit/s)</t>
  </si>
  <si>
    <t>Storage</t>
  </si>
  <si>
    <t>FTP; SFTP; microSD card (up to 512 GB); NAS</t>
  </si>
  <si>
    <t>Environment</t>
  </si>
  <si>
    <t>–40°C to +70°C</t>
  </si>
  <si>
    <t>Operating humidity</t>
  </si>
  <si>
    <t>≤ 95%</t>
  </si>
  <si>
    <t>IP rating</t>
  </si>
  <si>
    <t xml:space="preserve">Outdoor access switch </t>
  </si>
  <si>
    <t>Up to 176 Gbps switching capacity</t>
  </si>
  <si>
    <t>Port Options</t>
  </si>
  <si>
    <t>PoE Capability</t>
  </si>
  <si>
    <t>Industrial Hardened</t>
  </si>
  <si>
    <t>IP40 protection</t>
  </si>
  <si>
    <t>Supports 1+1 redundant power supply input and stack capability</t>
  </si>
  <si>
    <t>Intelligent network O&amp;M with Telemetry and iMaster NCE-CampusInsight for rapid fault detection</t>
  </si>
  <si>
    <t>Networking</t>
  </si>
  <si>
    <t>Supports advanced features like ERPS (20ms fast protection) and various Layer 3 protocols</t>
  </si>
  <si>
    <t>Access switch</t>
  </si>
  <si>
    <t>Model Variants</t>
  </si>
  <si>
    <t>Available in 24 and 48-port configurations</t>
  </si>
  <si>
    <t>Support for 24/48 x 100M/1/2.5G Base-T or high-speed 100M/1/2.5/5/10G Base-T auto-sensing ports</t>
  </si>
  <si>
    <t>4 x 1/10/25GE SFP28 ports and 2 x 40/100GE QSFP28 ports (40GE can split to 4x10GE; 100GE can split to 4x25GE)</t>
  </si>
  <si>
    <t>Supports PoE++ (90W) on many models, facilitating direct power for high-demand APs</t>
  </si>
  <si>
    <t>Up to 2.4 Tbps</t>
  </si>
  <si>
    <t>Pluggable power modules, supporting 1+1 or N+1 redundancy, with AC/DC power options</t>
  </si>
  <si>
    <t>Virtualization</t>
  </si>
  <si>
    <t>Supports VXLAN and BGP EVPN for creating converged, virtualized campus networks</t>
  </si>
  <si>
    <t>Security</t>
  </si>
  <si>
    <t>MACsec support on all ports provides end-to-end (E2E) encryption for high-security environments</t>
  </si>
  <si>
    <t>Operating Temp</t>
  </si>
  <si>
    <t>–5°C to +45°C</t>
  </si>
  <si>
    <t>Bullet Camera</t>
  </si>
  <si>
    <t>2.5 TOPS (Trillions of Operations Per Second)</t>
  </si>
  <si>
    <t>Imaging Sensor</t>
  </si>
  <si>
    <t>1/1.8" sensor</t>
  </si>
  <si>
    <t>Lens</t>
  </si>
  <si>
    <t>2.8–12mm focal length</t>
  </si>
  <si>
    <t>Can be upgraded to 4MP, 6MP, or 8MP via licensing</t>
  </si>
  <si>
    <t>AI Capabilities</t>
  </si>
  <si>
    <t>Supports behavior analysis, crowd flow analysis, target detection, person detection, object classification (motor vehicles, non-motorized vehicles, pedestrians), and license plate recognition</t>
  </si>
  <si>
    <t>Wide Dynamic Range (WDR)</t>
  </si>
  <si>
    <t>130 dB super WDR for balanced lighting in high-contrast environments</t>
  </si>
  <si>
    <t>Noise Reduction</t>
  </si>
  <si>
    <t>AI HNR (HoloWits Noise Reduction) for improved low-light color performance</t>
  </si>
  <si>
    <t>Encoding</t>
  </si>
  <si>
    <t>SuperCoding2.0, which reduces bit rates by up to 60% compared to standard H.265</t>
  </si>
  <si>
    <t>2.0 GB LPDDR4x</t>
  </si>
  <si>
    <t>NAND FLASH 512.0 MB</t>
  </si>
  <si>
    <t>Manufacturer</t>
  </si>
  <si>
    <t>Supplier</t>
  </si>
  <si>
    <t>Country of origin</t>
  </si>
  <si>
    <t>Item code</t>
  </si>
  <si>
    <t>State Manufacturer</t>
  </si>
  <si>
    <t>State Country of origin</t>
  </si>
  <si>
    <t>State Supplier</t>
  </si>
  <si>
    <t>State Item code</t>
  </si>
  <si>
    <t xml:space="preserve">It should be 3U embedded, quiet desktop-level or cabinet-mountable server with hot-swappable hard disks for easy maintenance. </t>
  </si>
  <si>
    <t>3. Items Specifications</t>
  </si>
  <si>
    <t>Sheet: 4. Deviations</t>
  </si>
  <si>
    <t>Sheet: 3. Items Specifications</t>
  </si>
  <si>
    <t>Support both optical and thermal imaging technologies;</t>
  </si>
  <si>
    <t>Prioritise the use of high-sensitivity optical cameras in low-light conditions, where suitable, to optimise cost and performance;</t>
  </si>
  <si>
    <t>Allow for the use of thermal cameras only where optical solutions are not viable due to environmental or operational constraints;</t>
  </si>
  <si>
    <t>Be specifically trained and previously utilised within utility-scale substation environments;</t>
  </si>
  <si>
    <t>Be IP-enabled;</t>
  </si>
  <si>
    <t>Be designed to integrate with perimeter detection systems, alarm systems, and the Video Management System (VMS);</t>
  </si>
  <si>
    <t>Comply with Eskom standards for CCTV (240-91190304), lighting (240-139282493), and alarm systems (240-86738968), and cyber security (240-55410927 and 240-170000614).</t>
  </si>
  <si>
    <t>Provide AI-based analytics including motion detection, object classification (e.g. human, vehicle), and intrusion detection;</t>
  </si>
  <si>
    <t>Include behaviour analysis algorithms to detect suspicious activities such as intrusion and loitering in monitored areas, generating alerts as required;</t>
  </si>
  <si>
    <t>Support zone-based alerting and configurable detection thresholds;</t>
  </si>
  <si>
    <t>Enable real-time event tagging and automated response actions;</t>
  </si>
  <si>
    <t>Integrate with the alarm system to trigger lighting, initiate recording, and activate PA systems;</t>
  </si>
  <si>
    <t>Support tamper detection and generate alarms upon interference or obstruction.</t>
  </si>
  <si>
    <t>For general purpose PTZ, bullet, and dome cameras, at minimum have a minimum resolution of 2560x1440 pixels (4MP) with a 16:9 aspect ratio;</t>
  </si>
  <si>
    <t>For special purpose cameras such as overview / high-point cameras, a higher pixel density (at least 8MP) and higher aspect ratio (e.g. panoramic view, at least 180˚ wide) shall be required;</t>
  </si>
  <si>
    <t>For dome cameras, support a field of view of 90˚ x 50˚ wide ±5˚;</t>
  </si>
  <si>
    <t>Operate effectively in low-light conditions (minimum 0.0002 lux for colour, 0.00002 lux for monochrome);</t>
  </si>
  <si>
    <t>Be paired with compliant perimeter lighting providing a minimum of 4 lux with a uniformity ratio not exceeding 1:5;</t>
  </si>
  <si>
    <t>Include wide dynamic range (WDR), backlight compensation (BLC), and automatic gain control (AGC);</t>
  </si>
  <si>
    <t>Be IP66-rated or higher and IK08-rated or higher for outdoor use;</t>
  </si>
  <si>
    <t>Be constructed from corrosion-resistant materials and withstand environmental exposure;</t>
  </si>
  <si>
    <t>Support remote configuration and diagnostics;</t>
  </si>
  <si>
    <t>Support facial detection identification and recognition capabilities to be performed locally, either directly at the camera (edge-based) or through the Network Video Recorder (NVR) (near-edge), to minimize latency and bandwidth usage for on-site analysis;</t>
  </si>
  <si>
    <t>Be capable of matching detected faces against a pre-defined facial database for identification purposes;</t>
  </si>
  <si>
    <t>Optionally generate an alert upon the detection of a face that is not identified within the pre-defined facial database;</t>
  </si>
  <si>
    <t>Capture and record detected face images, along with essential metadata such as time, date, and location, to the Network Video Recorder (NVR);</t>
  </si>
  <si>
    <t>Ensure the facial recognition system is fully integrated with the central control center's VMS, allowing for real-time transmission, viewing, and search functionality of all captured face data.</t>
  </si>
  <si>
    <t>Incorporate License Plate Recognition (LPR) technology with a high detection and reading accuracy rate and be capable of reading license plates under varying light and environmental conditions;</t>
  </si>
  <si>
    <t>Ensure all LPR data, including captured images, license plate numbers, and associated timestamps, is stored locally on the NVR;</t>
  </si>
  <si>
    <t>Be fully integrated with the central control centre’s VMS to allow for real-time transmission, viewing, and search functionality of all captured license plate data.</t>
  </si>
  <si>
    <t>Be based on uncooled microbolometer sensors;</t>
  </si>
  <si>
    <t>Have a minimum resolution of 320 × 240 pixels;</t>
  </si>
  <si>
    <t>Have a thermal sensitivity of less than 100 mK;</t>
  </si>
  <si>
    <t>Include integrated video analytics for perimeter detection;</t>
  </si>
  <si>
    <t>Be justified per site based on environmental or operational constraints.</t>
  </si>
  <si>
    <t>Ensure full perimeter coverage with overlapping fields of view;</t>
  </si>
  <si>
    <t>Avoid dead zones and direct exposure to floodlights or sunlight;</t>
  </si>
  <si>
    <t>Be mounted on poles or structures compliant with Eskom’s lighting and earthing standards;</t>
  </si>
  <si>
    <t>Ensure that each camera’s field of view aligns with designated alarm zones;</t>
  </si>
  <si>
    <t>Include 'overview / high-point' cameras equipped with very wide field-of-view lenses (e.g., fisheye) to ensure comprehensive site coverage with minimal external exposure. Such overview cameras shall support the detection of plant anomalies including, but not limited to:</t>
  </si>
  <si>
    <t>Smoke detection,</t>
  </si>
  <si>
    <t>Fire detection,</t>
  </si>
  <si>
    <t>Other abnormal and environmental deviations (tenderer to specify).</t>
  </si>
  <si>
    <t>Include a VMS solution installed at Eskom’s existing security control centre;</t>
  </si>
  <si>
    <t>Support external alarm triggers from electric fences, infrared and microwave sensors, panic buttons, and fibre optic perimeter sensors;</t>
  </si>
  <si>
    <t>Enable PTZ presets to be activated upon alarm events received from external systems / sensors;</t>
  </si>
  <si>
    <t>Record all footage on-site in both NVR(s) and on SD cards within cameras, and be time and date stamped;</t>
  </si>
  <si>
    <t>Watermark recordings to ensure evidentiary integrity;</t>
  </si>
  <si>
    <t>Store footage for a minimum of 30 days;</t>
  </si>
  <si>
    <t>Allow for remote access and retrieval of recordings.</t>
  </si>
  <si>
    <t>Detailed specifications for each proposed camera model, including lux rating, resolution, field of view, and environmental ratings;</t>
  </si>
  <si>
    <t>Compliance declarations (through deviation schedules) with applicable Eskom, national, and any other standards directly or indirectly referenced.</t>
  </si>
  <si>
    <t>Provide a unified management framework for all connected video surveillance devices and data;</t>
  </si>
  <si>
    <t>Ensure data reliability and security, including encryption;</t>
  </si>
  <si>
    <t>Support automated redundant storage of CCTV footage across multiple edge nodes;</t>
  </si>
  <si>
    <t>Facilitate rapid data restoration with version control for incident investigations;</t>
  </si>
  <si>
    <t>Have an elastic architecture, allowing for capacity expansion to accommodate more sites and data in the future;</t>
  </si>
  <si>
    <t>Support separation of storage and compute resources for ease of operation and maintenance (O&amp;M);</t>
  </si>
  <si>
    <t>Enable future evolution by supporting comprehensive big data analytics and AI-powered capabilities;</t>
  </si>
  <si>
    <t>Support 24-hour remote monitoring to reduce the necessity for on-site visits;</t>
  </si>
  <si>
    <t>Provide a comprehensive global/overview monitoring view of all sites;</t>
  </si>
  <si>
    <t>Be hosted fully on-premise, and under the direct control of Eskom;</t>
  </si>
  <si>
    <t>Utilize a distributed architecture for the security network, allowing the system to be accessed from multiple secure sites;</t>
  </si>
  <si>
    <t>Adhere to relevant cyber security standards for Operational Technology (OT) and OT/IT collaboration accountabilities;</t>
  </si>
  <si>
    <t>Be capable of a 'Client-Server' configuration, with the server housed at an organizational site and client software connecting over a secure, dedicated link;</t>
  </si>
  <si>
    <t>Have high usability and be 'user friendly', considering learnability, efficiency, memorability, errors, and user satisfaction;</t>
  </si>
  <si>
    <t>Be robust and reliable in its hardware components, with adequate processing power and storage, and redundancy mechanisms for critical components (e.g. hot-swappable power supplies and storage devices).</t>
  </si>
  <si>
    <t>Provide capabilities for video access, live viewing, recording, and playback of surveillance footage;</t>
  </si>
  <si>
    <t>Support decentralized storage of video data at sites in real-time with optional periodic backup to a central control centre;</t>
  </si>
  <si>
    <t>Include video diagnosis functionalities;</t>
  </si>
  <si>
    <t>Allow simultaneous display of video from different cameras, configurable by the user;</t>
  </si>
  <si>
    <t>Enable users to switch between recorded and live footage seamlessly;</t>
  </si>
  <si>
    <t>Allow viewing video in full screen or windowed mode;</t>
  </si>
  <si>
    <t>Support search of footage by date, time, camera, and event/alarm;</t>
  </si>
  <si>
    <t>Enable export of video footage in a commonly playable and tamper-proof format (e.g., .avi, .mp4), including date/time stamps, camera name, and unique ID;</t>
  </si>
  <si>
    <t>Support various recording modes, including continuous, event-triggered, and scheduled;</t>
  </si>
  <si>
    <t>Allow configurable frame rate and resolution for recording footage streamed to the control centre;</t>
  </si>
  <si>
    <t>Implement efficient storage management, such as circular recording and archiving;</t>
  </si>
  <si>
    <t>Support H.264 or H.265 compression standards;</t>
  </si>
  <si>
    <t>Enable different client workstations to stream different cameras simultaneously;</t>
  </si>
  <si>
    <t>Support a configurable video data storage period, with a minimum requirement of 30 days.</t>
  </si>
  <si>
    <t>Integrate with perimeter intrusion detection systems, including fibre perimeter sensing solutions, and link with cameras for comprehensive intrusion detection;</t>
  </si>
  <si>
    <t>Support GIS-based alarms for rapid location of intrusions;</t>
  </si>
  <si>
    <t>Automatically direct cameras to the intrusion location upon signal detection to capture and record events, ensuring visibility and traceability for analysis;</t>
  </si>
  <si>
    <t>Receive and display alarms and events from various sources to the operator;</t>
  </si>
  <si>
    <t>Automatically display live video footage from the camera (indirectly if triggered by an external sensor) that triggered an alarm;</t>
  </si>
  <si>
    <t>Support centralized management of alarms and events with configurable priorities and escalation procedures;</t>
  </si>
  <si>
    <t>Log events with date, time, and source;</t>
  </si>
  <si>
    <t>Enable acknowledgment of and commenting on events;</t>
  </si>
  <si>
    <t>Support sending notifications via email upon alarm;</t>
  </si>
  <si>
    <t>Track movement and highlight the area of the camera field of view that triggered an alarm (software-based or feature of cameras/video analytics).</t>
  </si>
  <si>
    <t>Integrate with various camera types, including optical, thermal, PTZ, bullet, and dome cameras, and different makes of DVRs/NVRs and other security devices;</t>
  </si>
  <si>
    <t>Support integration with other relevant servers (e.g., text/serial inputs and other analysis servers with AI algorithms);</t>
  </si>
  <si>
    <t>Integrate with external systems via open and standard protocols, and an SDK for data exchange;</t>
  </si>
  <si>
    <t>Integrate with the existing network infrastructure, whether the organization's OT network, a third-party network, or a combination.</t>
  </si>
  <si>
    <t>Support remote configuration and maintenance of connected cameras and DVRs/NVRs;</t>
  </si>
  <si>
    <t>Support regular updates of antivirus and operating system on the VMS server, preferably automatically;</t>
  </si>
  <si>
    <t>Include a detailed comprehensive monthly maintenance check to be performed by security control room personnel.</t>
  </si>
  <si>
    <t>Be highly sensitive to vibrations caused by various intrusion attempts, including climbing, cutting, or digging;</t>
  </si>
  <si>
    <t>Be inherently safe and resistant to electromagnetic interference, making it suitable for deployment in environments with high electrical activity, like substations;</t>
  </si>
  <si>
    <t>Be immune to environmental factors such as wind, rain, and temperature fluctuations to minimize false alarms;</t>
  </si>
  <si>
    <t>Achieve a false alarm rate of less than one per kilometre per day;</t>
  </si>
  <si>
    <t>Have high detection rates regardless of installation method (attached to fence or buried);</t>
  </si>
  <si>
    <t>Upon detection of a cut or break in the fibre, support continuous detection up to such location;</t>
  </si>
  <si>
    <t>Support a measurement distance of 5 kilometres or more;</t>
  </si>
  <si>
    <t>Support gates and similar entry points by design, preferably by looping into these structures before continuing underground to opposite ends;</t>
  </si>
  <si>
    <t>Have the ability to divide the perimeter into detection zones, with each zone having a maximum length of up to 50 meters, for precise localization of intrusion events;</t>
  </si>
  <si>
    <t>Provide positioning accuracy of 5 meters or less for detected intrusions;</t>
  </si>
  <si>
    <t>Generate alarms to a central monitoring station upon detection of an intrusion;</t>
  </si>
  <si>
    <t>Integrate fully with the Video Management System (VMS) to automatically trigger live camera viewing of the alarm location upon an event;</t>
  </si>
  <si>
    <t>Allow for comprehensive integration with other security systems, including other/3rd party CCTV and access control, to facilitate a unified and coordinated security response;</t>
  </si>
  <si>
    <t>Incorporate advanced analytical capabilities to process intrusion data and generate alarms based on sophisticated judgment mechanisms;</t>
  </si>
  <si>
    <t>Feature adaptive learning capabilities to quickly learn local environmental samples, thereby continuously improving detection accuracy and reducing false positives in new or changing scenarios;</t>
  </si>
  <si>
    <t>Be constructed with robust and durable materials suitable for continuous outdoor use in harsh environments;</t>
  </si>
  <si>
    <t>Support remote configuration and maintenance functionalities.</t>
  </si>
  <si>
    <t>Support advanced AI algorithms for intelligent inspection functions, alleviating operational and maintenance challenges associated with traditional manual inspections by providing intelligent identification of defects, status, and risks;</t>
  </si>
  <si>
    <t>Contribute to improved operational efficiency by reducing the reliance on extensive manual inspection time and automating the generation of inspection reports;</t>
  </si>
  <si>
    <t>Centralise all interpreted results at the security control centre;</t>
  </si>
  <si>
    <t>Support a fully interactive “digital twin” view of the plant being monitored;</t>
  </si>
  <si>
    <t>Provide 24/7 remote monitoring capabilities to continuously oversee asset performance and health;</t>
  </si>
  <si>
    <t>Facilitate the exchange of monitoring data and alerts with other systems, supporting communication via either a well-documented, industry-standard network API (e.g., RESTful) or the DNP3/IP protocol;</t>
  </si>
  <si>
    <t>Support trending of temperature data over the lifespan of collected data;</t>
  </si>
  <si>
    <t>Support modelling of the plant infrastructure to provide an adequate level of situational awareness;</t>
  </si>
  <si>
    <t>Support multiple over dashboard, each able to view different sections of the plant;</t>
  </si>
  <si>
    <t>Support the interrogation of dashboard data, i.e. to drill down into specific metrics for analysis;</t>
  </si>
  <si>
    <t>Support integration with the security VMS, to correlate between events/alarms, report and video feeds, both live and historic;</t>
  </si>
  <si>
    <t>Enable real-time, high-definition audio and video communication between field personnel and remote experts;</t>
  </si>
  <si>
    <t>Support multi-person collaboration, allowing multiple participants to join and contribute to a single remote assistance session.</t>
  </si>
  <si>
    <t>Allow remote experts to view the field of view of front-line personnel in real-time;</t>
  </si>
  <si>
    <t>Provide centralized management capabilities for session recordings, operational logs, and user accounts;</t>
  </si>
  <si>
    <t>Support remote user recording and snapshot functionality;</t>
  </si>
  <si>
    <t>Allow for offline recording of sessions when real-time connectivity is not available;</t>
  </si>
  <si>
    <t>Support an API/SDK to enable future integration with existing backend operations and maintenance (O&amp;M) systems;</t>
  </si>
  <si>
    <t>Integrate with the VMS system to enable remote viewers to see all perspectives of the site;</t>
  </si>
  <si>
    <t>Not in any way compromise the security of the internal Ethernet network when deployed with wireless access points.</t>
  </si>
  <si>
    <t>Demonstrate reliable operation across all its components, including cameras, Network Video Recorders (NVRs), central servers, displays, and associated infrastructure, meeting all specified performance parameters and functional objectives;</t>
  </si>
  <si>
    <t>Maintain a high level of reliability and stability for the entire integrated system and its critical sub-components to ensure continuous and uninterrupted operation;</t>
  </si>
  <si>
    <t>Ensure high overall system availability and minimal downtime, adhering to agreed-upon service level agreements for continuous operation;</t>
  </si>
  <si>
    <t>Be supplied with a minimum one (1) year base warranty against equipment defects and workmanship from the date of system acceptance;</t>
  </si>
  <si>
    <t>Include provisions for ongoing technical support, necessary software updates, and maintenance services during the warranty period.</t>
  </si>
  <si>
    <t>Presentation to the regional and national Design Review Team (DRT) for technical governance and approval of the overall solution design and implementation approach;</t>
  </si>
  <si>
    <t>Strict adherence to all relevant Eskom rules, policies, and procedures throughout the project lifecycle at all sites;</t>
  </si>
  <si>
    <t>Compliance to all applicable legislation and regulations, including the use of ORHVS (Operating Regulations for High Voltage Systems) authorized personnel where required for all relevant activities, ensuring safety and regulatory compliance.</t>
  </si>
  <si>
    <t>General responsibility for ensuring that site conditions are optimal for the effective installation and optimal performance of the deployed solutions, including necessary vegetation clearance and basic infrastructure checks across all sites prior to deployment;</t>
  </si>
  <si>
    <t>Provision of all necessary project documentation, including project plans, progress reports, overall test plans, and final project close-out reports as as-built designs;</t>
  </si>
  <si>
    <t>Adherence to all applicable health, safety, and environmental regulations and best practices throughout the project's execution across all sites;</t>
  </si>
  <si>
    <r>
      <t xml:space="preserve">This section evaluates key sections of the item specification. Note that </t>
    </r>
    <r>
      <rPr>
        <b/>
        <u/>
        <sz val="16"/>
        <color rgb="FFFF0000"/>
        <rFont val="Calibri"/>
        <family val="2"/>
        <scheme val="minor"/>
      </rPr>
      <t>all sections of this specification are applicable</t>
    </r>
    <r>
      <rPr>
        <b/>
        <sz val="16"/>
        <color rgb="FFFF0000"/>
        <rFont val="Calibri"/>
        <family val="2"/>
        <scheme val="minor"/>
      </rPr>
      <t xml:space="preserve"> to the final solution.</t>
    </r>
  </si>
  <si>
    <r>
      <t xml:space="preserve">Schedule B
</t>
    </r>
    <r>
      <rPr>
        <b/>
        <sz val="10"/>
        <color rgb="FFFF0000"/>
        <rFont val="Arial"/>
        <family val="2"/>
      </rPr>
      <t>(Tenderer to complete below, based on item specifications and Schedule A)</t>
    </r>
  </si>
  <si>
    <t>Supply</t>
  </si>
  <si>
    <t>OEM specification sheet or manual</t>
  </si>
  <si>
    <t>Pan: 0°–360° (continuous),
Tilt: -90°–90°</t>
  </si>
  <si>
    <t>Pan: 0.1–80°/s (manual),
Tilt: 0.1–60°/s (manual)</t>
  </si>
  <si>
    <t>Compliance to the items specifications in accordance with the specification sheet accompanying the tender will be determined.</t>
  </si>
  <si>
    <r>
      <t xml:space="preserve">State Compliance as follows:
Provide AI-based intelligent analysis, including motion detection, object classification (e.g., persons, vehicles) and intrusion detection. Major applicable algorithms cover human fall detection, human tracking, large hoisting vehicle recognition, intrusion detection, loitering detection and crowd gathering detection.
</t>
    </r>
    <r>
      <rPr>
        <i/>
        <sz val="10"/>
        <color theme="1"/>
        <rFont val="Arial"/>
        <family val="2"/>
      </rPr>
      <t>(Additional support documentation of this requirement  amongst  your submissions must be referenced</t>
    </r>
    <r>
      <rPr>
        <sz val="10"/>
        <color theme="1"/>
        <rFont val="Arial"/>
        <family val="2"/>
      </rPr>
      <t>)</t>
    </r>
  </si>
  <si>
    <r>
      <t xml:space="preserve">State Compliance as follows:
Provide proof  that the surveillance system  supports behavior analysis algorithms mainly covering intrusion detection, loitering detection and crowd gathering detection. The system can push alarm messages upon detection of the aforesaid behaviors.
</t>
    </r>
    <r>
      <rPr>
        <i/>
        <sz val="10"/>
        <color theme="1"/>
        <rFont val="Arial"/>
        <family val="2"/>
      </rPr>
      <t>(Additional support documentation of this requirement  amongst  your submissions must be referenced)</t>
    </r>
  </si>
  <si>
    <r>
      <t xml:space="preserve">State Compliance as follows:
Provide proof  that the surveillance system  supports silent monitoring algorithms to identify vehicles, personnel and animals entering the monitored area.
</t>
    </r>
    <r>
      <rPr>
        <i/>
        <sz val="10"/>
        <color theme="1"/>
        <rFont val="Arial"/>
        <family val="2"/>
      </rPr>
      <t>(Additional support documentation of this requirement  amongst  your submissions must be referenced)</t>
    </r>
  </si>
  <si>
    <r>
      <t xml:space="preserve">State Compliance as follows:
Provide proof  that the surveillance system  supports silent monitoring algorithms to identify  objects leaving the monitored area.
</t>
    </r>
    <r>
      <rPr>
        <i/>
        <sz val="10"/>
        <color theme="1"/>
        <rFont val="Arial"/>
        <family val="2"/>
      </rPr>
      <t>(Additional support documentation of this requirement  amongst  your submissions must be referenced)</t>
    </r>
  </si>
  <si>
    <r>
      <t xml:space="preserve">State Compliance as follows:
Provide proof  that the surveillance system  supports illegal parking detection of vehicles within the monitored area.
</t>
    </r>
    <r>
      <rPr>
        <i/>
        <sz val="10"/>
        <color theme="1"/>
        <rFont val="Arial"/>
        <family val="2"/>
      </rPr>
      <t>(Additional support documentation of this requirement  amongst  your submissions must be referenced)</t>
    </r>
  </si>
  <si>
    <r>
      <t xml:space="preserve">State Compliance as follows:
Provide proof  that the surveillance system  enables classification of alarm events, with linkage functions for video pop-up windows and snapshot capture of associated live footage. 
</t>
    </r>
    <r>
      <rPr>
        <i/>
        <sz val="10"/>
        <color theme="1"/>
        <rFont val="Arial"/>
        <family val="2"/>
      </rPr>
      <t>(Additional support documentation of this requirement  amongst  your submissions must be referenced)</t>
    </r>
  </si>
  <si>
    <r>
      <t xml:space="preserve">State Compliance as follows:
Provide proof  that the surveillance system supports system integration with various alarm subsystems including algorithm-based alarm, environment monitoring alarm and fire alarm, and executes linkage triggering for lighting, public address, video recording and access control systems. 
</t>
    </r>
    <r>
      <rPr>
        <i/>
        <sz val="10"/>
        <color theme="1"/>
        <rFont val="Arial"/>
        <family val="2"/>
      </rPr>
      <t>(Additional support documentation of this requirement  amongst  your submissions must be referenced)</t>
    </r>
  </si>
  <si>
    <r>
      <t xml:space="preserve">State Compliance as follows:
Provide proof  that the AI-based plant monitoring system supports intelligent meter reading algorithms for pointer gauges, digital displays, and liquid-level indicators, including transformer oil level gauges, oil temperature gauges, on-load tap changer position indicators, SF6 pressure gauges, surge arrester monitors, switchgear current and voltage meters, and indoor temperature and humidity meters.
The solution achieves an average recognition accuracy of greater than 95%, with a reading deviation of no more than ±5%.
</t>
    </r>
    <r>
      <rPr>
        <i/>
        <sz val="10"/>
        <color theme="1"/>
        <rFont val="Arial"/>
        <family val="2"/>
      </rPr>
      <t>(Support documentation of this requirement  amongst  your submissions must be referenced)</t>
    </r>
  </si>
  <si>
    <r>
      <t xml:space="preserve">State Compliance as follows:
Provide proof  that the AI-based plant monitoring system supports identification of equipment defects including main transformer oil leakage, damaged meter housings, blurred meter dial readings, broken observation windows, fogged observation windows, ground oil contamination, oil stains on component surfaces, contamination on external insulation surfaces, discoloration of breather silica gel, damaged silica gel containers, abnormal oil levels of oil seals and abnormal closure of cabinet doors as well as loose grounding downleads; it also enables equipment status recognition covering open/closed state identification of disconnector blades, circuit breaker switching status, knob position and pressing plate toggle status; furthermore, it provides risk identification for fire, smoke, suspended foreign objects and bird nests.
</t>
    </r>
    <r>
      <rPr>
        <i/>
        <sz val="10"/>
        <color theme="1"/>
        <rFont val="Arial"/>
        <family val="2"/>
      </rPr>
      <t>(Support documentation of this requirement  amongst  your submissions must be referenced)</t>
    </r>
  </si>
  <si>
    <t>Supports automatic correction of cumulative camera image drift.</t>
  </si>
  <si>
    <r>
      <t xml:space="preserve">State Compliance as follows:
Provide proof  that the AI-based plant monitoring system supports  the formulation of periodic inspection tasks and automatically generates inspection reports upon task completion. 
</t>
    </r>
    <r>
      <rPr>
        <i/>
        <sz val="10"/>
        <color theme="1"/>
        <rFont val="Arial"/>
        <family val="2"/>
      </rPr>
      <t>(Support documentation of this requirement  amongst  your submissions must be referenced)</t>
    </r>
  </si>
  <si>
    <r>
      <t xml:space="preserve">State Compliance as follows:
Provide proof  that the AI-based plant monitoring system supports automatic correction of cumulative camera image drift.
</t>
    </r>
    <r>
      <rPr>
        <i/>
        <sz val="10"/>
        <color theme="1"/>
        <rFont val="Arial"/>
        <family val="2"/>
      </rPr>
      <t>(Support documentation of this requirement  amongst  your submissions must be referenced)</t>
    </r>
  </si>
  <si>
    <t>Control Centre (or Control Station):</t>
  </si>
  <si>
    <r>
      <t xml:space="preserve">State Compliance as follows:
Provide proof  that the Control Centre (or Control Station) supports real-time synchronization between operational data and the Digital Twin environment.
Supports full-station and equipment-level 3D digital twin modelling with a scene restoration fidelity of ≥85% and a spatial positioning accuracy of 0.5 m.
</t>
    </r>
    <r>
      <rPr>
        <i/>
        <sz val="10"/>
        <color theme="1"/>
        <rFont val="Arial"/>
        <family val="2"/>
      </rPr>
      <t>(Support documentation of this requirement  amongst  your submissions must be referenced)</t>
    </r>
  </si>
  <si>
    <t>Supports real-time synchronization between operational data and the Digital Twin environment.
Supports full-station and equipment-level 3D digital twin modelling with a scene restoration fidelity of ≥85% and a spatial positioning accuracy of 0.5 m.</t>
  </si>
  <si>
    <t>Provides a single pane of glass for monitoring, operation, and management.</t>
  </si>
  <si>
    <t>The Digital Twin platform shall maintain a rendering performance of no less than 30 FPS under large-scale deployment scenarios involving thousands of assets, real-time data streams, and multiple integrated subsystems.</t>
  </si>
  <si>
    <r>
      <t xml:space="preserve">State Compliance as follows:
Provide proof  that the transformer monitoring  system supports  intelligent identification of transformer body surface oil leakage and underground oil seepage, achieving a detection accuracy of up to 85%.
</t>
    </r>
    <r>
      <rPr>
        <i/>
        <sz val="10"/>
        <color theme="1"/>
        <rFont val="Arial"/>
        <family val="2"/>
      </rPr>
      <t>(Support documentation of this requirement  amongst  your submissions must be referenced)</t>
    </r>
  </si>
  <si>
    <r>
      <t xml:space="preserve">State Compliance as follows:
Provide proof  that the transformer monitoring  system supports   intelligent identification of grounding down conductor defects, broken conductor strands, and loose conductor strands, achieving a detection accuracy of up to 85%.
</t>
    </r>
    <r>
      <rPr>
        <i/>
        <sz val="10"/>
        <color theme="1"/>
        <rFont val="Arial"/>
        <family val="2"/>
      </rPr>
      <t>(Support documentation of this requirement  amongst  your submissions must be referenced)</t>
    </r>
  </si>
  <si>
    <r>
      <t xml:space="preserve">State Compliance as follows:
Provide proof  that the transformer monitoring  system supports intelligent reading recognition of transformer conservator oil level gauges, achieving an average recognition accuracy of over 95% with a reading error within ±5%.
</t>
    </r>
    <r>
      <rPr>
        <i/>
        <sz val="10"/>
        <color theme="1"/>
        <rFont val="Arial"/>
        <family val="2"/>
      </rPr>
      <t>(Support documentation of this requirement  amongst  your submissions must be referenced)</t>
    </r>
  </si>
  <si>
    <r>
      <t xml:space="preserve">State Compliance as follows:
Provide proof  that the transformer monitoring  system supports intelligent identification of transformer silica gel breather color status, achieving a detection accuracy of up to 92%
</t>
    </r>
    <r>
      <rPr>
        <i/>
        <sz val="10"/>
        <color theme="1"/>
        <rFont val="Arial"/>
        <family val="2"/>
      </rPr>
      <t>(Support documentation of this requirement  amongst  your submissions must be referenced)</t>
    </r>
  </si>
  <si>
    <r>
      <t xml:space="preserve">State Compliance as follows:
Provide proof  that the transformer monitoring  system supports inspection for deformation, damage or abnormal conditions of substation equipment, including but not limited to burst and damaged metal expansion chambers, deformed or broken grading rings, bulged capacitors, cracked or damaged external insulation, broken/frayed leads and loose grounding downleads.
</t>
    </r>
    <r>
      <rPr>
        <i/>
        <sz val="10"/>
        <color theme="1"/>
        <rFont val="Arial"/>
        <family val="2"/>
      </rPr>
      <t>(Support documentation of this requirement  amongst  your submissions must be referenced)</t>
    </r>
  </si>
  <si>
    <r>
      <t xml:space="preserve">State Compliance as follows:
Provide proof  that the transformer monitoring  system supports automatic recognition of transformer A-, B-, and C-phase winding temperatures and oil temperature readings, achieving an average recognition accuracy of greater than 95% and a reading deviation of no more than ±5%.
</t>
    </r>
    <r>
      <rPr>
        <i/>
        <sz val="10"/>
        <color theme="1"/>
        <rFont val="Arial"/>
        <family val="2"/>
      </rPr>
      <t>(Support documentation of this requirement  amongst  your submissions must be referenced)</t>
    </r>
  </si>
  <si>
    <r>
      <t xml:space="preserve">State Compliance as follows:
Provide proof  that the indoor control room monitoring  system supports  intelligent recognition of analogue meter readings in switchgear rooms, such as ammeters and voltmeters, achieving an average recognition accuracy of greater than 95% with a reading error within ±5%.
</t>
    </r>
    <r>
      <rPr>
        <i/>
        <sz val="10"/>
        <color theme="1"/>
        <rFont val="Arial"/>
        <family val="2"/>
      </rPr>
      <t>(Support documentation of this requirement  amongst  your submissions must be referenced)</t>
    </r>
  </si>
  <si>
    <r>
      <t xml:space="preserve">State Compliance as follows:
Provide proof  that the indoor control room monitoring  system supports  intelligent recognition of protection indicators, operation indicators, alarm indicators, and circuit breaker open/close status indicators in switchgear rooms, achieving an identification accuracy of up to 85%.
</t>
    </r>
    <r>
      <rPr>
        <i/>
        <sz val="10"/>
        <color theme="1"/>
        <rFont val="Arial"/>
        <family val="2"/>
      </rPr>
      <t>(Support documentation of this requirement  amongst  your submissions must be referenced)</t>
    </r>
  </si>
  <si>
    <r>
      <t xml:space="preserve">State Compliance as follows:
Provide proof  that the indoor control room monitoring  system supports  intelligent detection of environmental risks in switchgear rooms, including smoke, fire, and water accumulation, achieving a detection accuracy of up to 85%.
</t>
    </r>
    <r>
      <rPr>
        <i/>
        <sz val="10"/>
        <color theme="1"/>
        <rFont val="Arial"/>
        <family val="2"/>
      </rPr>
      <t>(Support documentation of this requirement  amongst  your submissions must be referenced)</t>
    </r>
  </si>
  <si>
    <r>
      <t xml:space="preserve">State Compliance as follows:
Provide proof  that the indoor control room monitoring  system supports  intelligent detection of personnel intrusion and loitering in restricted areas, achieving a detection accuracy of up to 92%.
</t>
    </r>
    <r>
      <rPr>
        <i/>
        <sz val="10"/>
        <color theme="1"/>
        <rFont val="Arial"/>
        <family val="2"/>
      </rPr>
      <t>(Support documentation of this requirement  amongst  your submissions must be referenced)</t>
    </r>
  </si>
  <si>
    <r>
      <t xml:space="preserve">State Compliance as follows:
Provide proof  that the indoor control room monitoring  system supports  intelligent detection of PPE compliance, including safety helmets, work uniforms, and reflective safety vests, achieving a detection accuracy of up to 90%.
</t>
    </r>
    <r>
      <rPr>
        <i/>
        <sz val="10"/>
        <color theme="1"/>
        <rFont val="Arial"/>
        <family val="2"/>
      </rPr>
      <t>(Support documentation of this requirement  amongst  your submissions must be referenced)</t>
    </r>
  </si>
  <si>
    <t>Supports intelligent identification of the status of secondary devices on control room panels.</t>
  </si>
  <si>
    <r>
      <t xml:space="preserve">State Compliance as follows:
Provide proof  that the indoor control room monitoring  system supports  intelligent identification of the status of secondary devices on control room panels, including protection relay switches, miniature circuit breakers (MCBs), and rotary selector switches, achieving a detection accuracy of up to 92%.
</t>
    </r>
    <r>
      <rPr>
        <i/>
        <sz val="10"/>
        <color theme="1"/>
        <rFont val="Arial"/>
        <family val="2"/>
      </rPr>
      <t>(Support documentation of this requirement  amongst  your submissions must be referenced)</t>
    </r>
  </si>
  <si>
    <t>3.6</t>
  </si>
  <si>
    <t>3.6.1</t>
  </si>
  <si>
    <t>4.1</t>
  </si>
  <si>
    <t>Video Archive Storage</t>
  </si>
  <si>
    <r>
      <t xml:space="preserve">State Compliance as follows:
Provide proof  that the Video Archive Storage  system provides storage for all recording and archiving needs to be for at least 90 days. The video archive storage capacity must be at least 407.87TB . Storage capacity has been calculated as follows: 
Video Storage Capacity Calculation:
Total Storage(TB)= (N×BR×Tday​×D) / (8×1024×1024)
Parameter Definition:
N = Total quantity of cameras (pcs, 110 in this project)
BR = Encoding bitrate per camera (Mbps, 4 Mbps herein)
Tday = Total seconds per day = 86400 s/day
D = Required retention days for video footage (90 days herein)
Divisor 8: Conversion coefficient from bit (b) to Byte (B) (1 Byte=8 bit)
1024×1024: Binary conversion factor for unit conversion from MB to TB 
</t>
    </r>
    <r>
      <rPr>
        <i/>
        <sz val="10"/>
        <color theme="1"/>
        <rFont val="Arial"/>
        <family val="2"/>
      </rPr>
      <t>(Support documentation of this requirement  amongst  your submissions must be referenced)</t>
    </r>
  </si>
  <si>
    <t>3.6.2</t>
  </si>
  <si>
    <t>Qualification &amp; Recognition Requirements</t>
  </si>
  <si>
    <r>
      <t xml:space="preserve">Deploy one set of scale-out architecture video storage system at the O&amp;M Center (or O&amp;M Station) to periodically archive video data from substations and warehouses.
</t>
    </r>
    <r>
      <rPr>
        <i/>
        <sz val="11"/>
        <color theme="1"/>
        <rFont val="Arial"/>
        <family val="2"/>
      </rPr>
      <t>(The O&amp;M Centre (or O&amp;M Station) may share the same displays as the security Control Centre (or Control Station) for this pilot.).Hence, the tenderer may provide one station to perfom both functions for this pilot.</t>
    </r>
  </si>
  <si>
    <t>The vendor is a world-renowned storage brand, with scale-out file storage products listed in the Gartner Magic Quadrant and provide key competitiveness rankings done by Gartner.</t>
  </si>
  <si>
    <t>The vendor is recognized by well-known analysis organizations, such as Gartner Peer Insights Customers' Choice.</t>
  </si>
  <si>
    <t>The storage products to be provided have low energy consumption</t>
  </si>
  <si>
    <t>System Architecture Requirements</t>
  </si>
  <si>
    <t>Uses a fully symmetric scale-out architecture without independent metadata nodes. Performance and capacity of scale-out storage increase almost linearly with the addition of storage nodes. Services are not interrupted during capacity expansion.</t>
  </si>
  <si>
    <t>Supports online capacity reduction and expansion and online upgrade of storage software. The upgrades do not affect the continuity of front-end services.</t>
  </si>
  <si>
    <t xml:space="preserve">Supports quick data reconstruction. When a disk or a storage node is faulty, the system automatically reconstructs data without manual intervention. </t>
  </si>
  <si>
    <r>
      <t xml:space="preserve">State Compliance and provide proof
</t>
    </r>
    <r>
      <rPr>
        <i/>
        <sz val="10"/>
        <color theme="1"/>
        <rFont val="Arial"/>
        <family val="2"/>
      </rPr>
      <t>(Support documentation of this requirement  amongst  your submissions must be referenced)</t>
    </r>
  </si>
  <si>
    <t>State Compliance and Specify Deviations in Sheet 4</t>
  </si>
  <si>
    <t>5 kilometres</t>
  </si>
  <si>
    <r>
      <t xml:space="preserve">State Compliance as follows:
Prove that SAE functions as a dedicated data processing system.
</t>
    </r>
    <r>
      <rPr>
        <i/>
        <sz val="10"/>
        <color theme="1"/>
        <rFont val="Arial"/>
        <family val="2"/>
      </rPr>
      <t>(Support documentation of this requirement  amongst  your submissions must be referenced)</t>
    </r>
  </si>
  <si>
    <r>
      <t xml:space="preserve">State Compliance as follows:
Prove that SAE  receives data uploaded by the on-site warning unit.
</t>
    </r>
    <r>
      <rPr>
        <i/>
        <sz val="10"/>
        <color theme="1"/>
        <rFont val="Arial"/>
        <family val="2"/>
      </rPr>
      <t>(Support documentation of this requirement  amongst  your submissions must be referenced)</t>
    </r>
  </si>
  <si>
    <r>
      <t xml:space="preserve">State Compliance as follows:
Prove that SAE analyzes input data and generates output contents including alarm message, position and event classification.
</t>
    </r>
    <r>
      <rPr>
        <i/>
        <sz val="10"/>
        <color theme="1"/>
        <rFont val="Arial"/>
        <family val="2"/>
      </rPr>
      <t>(Support documentation of this requirement  amongst  your submissions must be referenced)</t>
    </r>
  </si>
  <si>
    <t>OEM Certification</t>
  </si>
  <si>
    <t>OEM shall be positioned as a Leader or Challenger in the latest Gartner Magic Quadrant for Enterprise Wired and Wireless LAN Infrastructure.</t>
  </si>
  <si>
    <t>24/48 x 10/100/1000BASE-T</t>
  </si>
  <si>
    <t>4 x 10GE SFP+ and 2 x 40GE/100GE QSFP+</t>
  </si>
  <si>
    <t>Up to 2.4 Tbit/s</t>
  </si>
  <si>
    <t>24 × 10GE SFP+ ports, 12 × 100GE ports, and 4 × 400GE ports</t>
  </si>
  <si>
    <t>14.4 Tbit/s per device</t>
  </si>
  <si>
    <t>The NGFW deployed at Substation and Warehouse sites shall provide firewall throughput greater than 10 Gbit/s to meet the required security inspection and service forwarding requirements.
The NGFW deployed at operation center shall provide firewall throughput greater than 4Tbit/s to meet the required security inspection and service forwarding requirements.</t>
  </si>
  <si>
    <t>Wi-Fi 7 (802.11be)</t>
  </si>
  <si>
    <t>Disk slot density</t>
  </si>
  <si>
    <t>A single 4 U device provides up to 60 main storage disk slots. At least 36 disks are configured per device and can be expanded to 60 disks.</t>
  </si>
  <si>
    <t>Main storage disk capacity</t>
  </si>
  <si>
    <t>Uses 7.2k rpm SATA HDDs as the main storage disks. The single-disk capacity is &gt;= 10 TB.</t>
  </si>
  <si>
    <t>Single-node CPU configuration</t>
  </si>
  <si>
    <t>Each device is configured with &gt;= 2 CPUs (&gt;= 48 cores per CPU, with a CPU frequency of 2.6 GHz).</t>
  </si>
  <si>
    <t>Erasure Coding</t>
  </si>
  <si>
    <t>Minimum N+2:1 EC redundancy shall be deployed to tolerate two disk failures or one full-node outage and prevent video recording data loss.</t>
  </si>
  <si>
    <t>Available with 8 Downlink GE ports, plus 2 GE SFP or 4 10GE SFP+ uplink ports</t>
  </si>
  <si>
    <t>Supports PoE++ (802.3bt)</t>
  </si>
  <si>
    <r>
      <t xml:space="preserve">Tenderer: Provide CVs requested.
</t>
    </r>
    <r>
      <rPr>
        <i/>
        <sz val="10"/>
        <color theme="1"/>
        <rFont val="Arial"/>
        <family val="2"/>
      </rPr>
      <t>(Support documentation of this requirement  amongst  your submissions must be referenced)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</si>
</sst>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44" x14ac:knownFonts="1">
    <font>
      <sz val="11"/>
      <color theme="1"/>
      <name val="Calibri"/>
      <family val="2"/>
      <scheme val="minor"/>
    </font>
    <font>
      <b/>
      <sz val="11"/>
      <color theme="1"/>
      <name val="Calibri"/>
      <family val="2"/>
      <scheme val="minor"/>
    </font>
    <font>
      <b/>
      <sz val="10"/>
      <color theme="1"/>
      <name val="Arial"/>
      <family val="2"/>
    </font>
    <font>
      <sz val="10"/>
      <color theme="1"/>
      <name val="Arial"/>
      <family val="2"/>
    </font>
    <font>
      <b/>
      <sz val="14"/>
      <color theme="1"/>
      <name val="Calibri"/>
      <family val="2"/>
      <scheme val="minor"/>
    </font>
    <font>
      <sz val="11"/>
      <color rgb="FF9C6500"/>
      <name val="Calibri"/>
      <family val="2"/>
      <scheme val="minor"/>
    </font>
    <font>
      <sz val="12"/>
      <color theme="1"/>
      <name val="Calibri"/>
      <family val="2"/>
      <scheme val="minor"/>
    </font>
    <font>
      <sz val="11"/>
      <color rgb="FF0070C0"/>
      <name val="Calibri"/>
      <family val="2"/>
      <scheme val="minor"/>
    </font>
    <font>
      <b/>
      <sz val="18"/>
      <color theme="1"/>
      <name val="Calibri"/>
      <family val="2"/>
      <scheme val="minor"/>
    </font>
    <font>
      <b/>
      <sz val="11"/>
      <color rgb="FF0070C0"/>
      <name val="Calibri"/>
      <family val="2"/>
      <scheme val="minor"/>
    </font>
    <font>
      <sz val="11"/>
      <color rgb="FFFF0000"/>
      <name val="Wingdings"/>
      <charset val="2"/>
    </font>
    <font>
      <sz val="11"/>
      <name val="Calibri"/>
      <family val="2"/>
      <scheme val="minor"/>
    </font>
    <font>
      <b/>
      <sz val="11"/>
      <name val="Calibri"/>
      <family val="2"/>
      <scheme val="minor"/>
    </font>
    <font>
      <sz val="11"/>
      <color theme="1"/>
      <name val="Calibri"/>
      <family val="2"/>
      <scheme val="minor"/>
    </font>
    <font>
      <b/>
      <sz val="16"/>
      <color theme="1"/>
      <name val="Calibri"/>
      <family val="2"/>
      <scheme val="minor"/>
    </font>
    <font>
      <sz val="14"/>
      <color theme="1"/>
      <name val="Calibri"/>
      <family val="2"/>
      <scheme val="minor"/>
    </font>
    <font>
      <sz val="10"/>
      <color theme="1"/>
      <name val="Calibri"/>
      <family val="2"/>
      <scheme val="minor"/>
    </font>
    <font>
      <b/>
      <sz val="12"/>
      <color theme="1"/>
      <name val="Calibri"/>
      <family val="2"/>
      <scheme val="minor"/>
    </font>
    <font>
      <b/>
      <sz val="10"/>
      <color rgb="FFFF0000"/>
      <name val="Arial"/>
      <family val="2"/>
    </font>
    <font>
      <u/>
      <sz val="10"/>
      <color theme="1"/>
      <name val="Arial"/>
      <family val="2"/>
    </font>
    <font>
      <b/>
      <sz val="11"/>
      <color rgb="FFFF0000"/>
      <name val="Calibri"/>
      <family val="2"/>
      <scheme val="minor"/>
    </font>
    <font>
      <b/>
      <sz val="14"/>
      <color rgb="FFFF0000"/>
      <name val="Calibri"/>
      <family val="2"/>
      <scheme val="minor"/>
    </font>
    <font>
      <b/>
      <sz val="20"/>
      <color theme="1"/>
      <name val="Calibri"/>
      <family val="2"/>
      <scheme val="minor"/>
    </font>
    <font>
      <sz val="8"/>
      <name val="Calibri"/>
      <family val="2"/>
      <scheme val="minor"/>
    </font>
    <font>
      <sz val="10"/>
      <color rgb="FFFF0000"/>
      <name val="Arial"/>
      <family val="2"/>
    </font>
    <font>
      <i/>
      <sz val="12"/>
      <color theme="1"/>
      <name val="Calibri"/>
      <family val="2"/>
      <scheme val="minor"/>
    </font>
    <font>
      <b/>
      <u/>
      <sz val="10"/>
      <color theme="1"/>
      <name val="Arial"/>
      <family val="2"/>
    </font>
    <font>
      <b/>
      <sz val="12"/>
      <color rgb="FFFF0000"/>
      <name val="Calibri"/>
      <family val="2"/>
      <scheme val="minor"/>
    </font>
    <font>
      <b/>
      <sz val="16"/>
      <color rgb="FFFF0000"/>
      <name val="Arial"/>
      <family val="2"/>
    </font>
    <font>
      <u/>
      <sz val="11"/>
      <color theme="1"/>
      <name val="Calibri"/>
      <family val="2"/>
      <scheme val="minor"/>
    </font>
    <font>
      <b/>
      <sz val="20"/>
      <color rgb="FFFF0000"/>
      <name val="Calibri"/>
      <family val="2"/>
      <scheme val="minor"/>
    </font>
    <font>
      <b/>
      <sz val="16"/>
      <color rgb="FFFF0000"/>
      <name val="Calibri"/>
      <family val="2"/>
      <scheme val="minor"/>
    </font>
    <font>
      <b/>
      <u/>
      <sz val="16"/>
      <color rgb="FFFF0000"/>
      <name val="Calibri"/>
      <family val="2"/>
      <scheme val="minor"/>
    </font>
    <font>
      <sz val="11"/>
      <color rgb="FF000000"/>
      <name val="Arial"/>
      <family val="2"/>
    </font>
    <font>
      <sz val="11"/>
      <color theme="1"/>
      <name val="Arial"/>
      <family val="2"/>
      <charset val="1"/>
    </font>
    <font>
      <sz val="11"/>
      <color rgb="FF000000"/>
      <name val="Arial"/>
      <family val="2"/>
      <charset val="1"/>
    </font>
    <font>
      <sz val="10"/>
      <color theme="1"/>
      <name val="Aptos Narrow"/>
      <family val="2"/>
    </font>
    <font>
      <sz val="11"/>
      <color theme="1"/>
      <name val="Aptos Narrow"/>
      <family val="2"/>
    </font>
    <font>
      <b/>
      <sz val="11"/>
      <color theme="1"/>
      <name val="Arial"/>
      <family val="2"/>
    </font>
    <font>
      <b/>
      <i/>
      <sz val="11"/>
      <color theme="1"/>
      <name val="Arial"/>
      <family val="2"/>
    </font>
    <font>
      <sz val="11"/>
      <color theme="1"/>
      <name val="Arial"/>
      <family val="2"/>
    </font>
    <font>
      <i/>
      <sz val="10"/>
      <color theme="1"/>
      <name val="Arial"/>
      <family val="2"/>
    </font>
    <font>
      <i/>
      <sz val="11"/>
      <color theme="1"/>
      <name val="Arial"/>
      <family val="2"/>
    </font>
    <font>
      <sz val="10"/>
      <color rgb="FF000000"/>
      <name val="Arial"/>
      <family val="2"/>
    </font>
  </fonts>
  <fills count="10">
    <fill>
      <patternFill patternType="none"/>
    </fill>
    <fill>
      <patternFill patternType="gray125"/>
    </fill>
    <fill>
      <patternFill patternType="solid">
        <fgColor rgb="FFFFEB9C"/>
      </patternFill>
    </fill>
    <fill>
      <patternFill patternType="solid">
        <fgColor theme="3"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rgb="FFFFFF00"/>
        <bgColor indexed="64"/>
      </patternFill>
    </fill>
    <fill>
      <patternFill patternType="solid">
        <fgColor theme="0"/>
        <bgColor indexed="64"/>
      </patternFill>
    </fill>
    <fill>
      <patternFill patternType="solid">
        <fgColor theme="0" tint="-0.24994659260841701"/>
        <bgColor indexed="64"/>
      </patternFill>
    </fill>
  </fills>
  <borders count="6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thin">
        <color rgb="FF000000"/>
      </left>
      <right/>
      <top style="thin">
        <color rgb="FF000000"/>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s>
  <cellStyleXfs count="3">
    <xf numFmtId="0" fontId="0" fillId="0" borderId="0"/>
    <xf numFmtId="0" fontId="5" fillId="2" borderId="0" applyNumberFormat="0" applyBorder="0" applyAlignment="0" applyProtection="0"/>
    <xf numFmtId="9" fontId="13" fillId="0" borderId="0" applyFont="0" applyFill="0" applyBorder="0" applyAlignment="0" applyProtection="0"/>
  </cellStyleXfs>
  <cellXfs count="278">
    <xf numFmtId="0" fontId="0" fillId="0" borderId="0" xfId="0"/>
    <xf numFmtId="0" fontId="1" fillId="0" borderId="0" xfId="0" applyFont="1"/>
    <xf numFmtId="0" fontId="4" fillId="0" borderId="0" xfId="0" applyFont="1"/>
    <xf numFmtId="0" fontId="6" fillId="0" borderId="0" xfId="0" applyFont="1"/>
    <xf numFmtId="0" fontId="8" fillId="0" borderId="0" xfId="0" applyFont="1"/>
    <xf numFmtId="0" fontId="1" fillId="0" borderId="5" xfId="0" applyFont="1" applyBorder="1"/>
    <xf numFmtId="0" fontId="15" fillId="0" borderId="0" xfId="0" applyFont="1"/>
    <xf numFmtId="0" fontId="16" fillId="0" borderId="0" xfId="0" applyFont="1"/>
    <xf numFmtId="0" fontId="0" fillId="0" borderId="3" xfId="0" applyBorder="1"/>
    <xf numFmtId="0" fontId="0" fillId="0" borderId="4" xfId="0" applyBorder="1"/>
    <xf numFmtId="0" fontId="0" fillId="0" borderId="1" xfId="0" applyBorder="1"/>
    <xf numFmtId="2" fontId="4" fillId="0" borderId="28" xfId="0" applyNumberFormat="1" applyFont="1" applyBorder="1"/>
    <xf numFmtId="0" fontId="1" fillId="0" borderId="11" xfId="0" applyFont="1" applyBorder="1"/>
    <xf numFmtId="0" fontId="0" fillId="0" borderId="11" xfId="0" applyBorder="1"/>
    <xf numFmtId="0" fontId="1" fillId="0" borderId="3" xfId="0" applyFont="1" applyBorder="1"/>
    <xf numFmtId="0" fontId="1" fillId="0" borderId="19" xfId="0" applyFont="1" applyBorder="1"/>
    <xf numFmtId="0" fontId="1" fillId="0" borderId="20" xfId="0" applyFont="1" applyBorder="1"/>
    <xf numFmtId="0" fontId="1" fillId="0" borderId="14" xfId="0" applyFont="1" applyBorder="1"/>
    <xf numFmtId="0" fontId="4" fillId="0" borderId="21" xfId="0" applyFont="1" applyBorder="1"/>
    <xf numFmtId="0" fontId="16" fillId="0" borderId="3" xfId="0" applyFont="1" applyBorder="1"/>
    <xf numFmtId="0" fontId="1" fillId="0" borderId="6" xfId="0" applyFont="1" applyBorder="1"/>
    <xf numFmtId="0" fontId="17" fillId="0" borderId="0" xfId="0" applyFont="1"/>
    <xf numFmtId="0" fontId="3" fillId="3" borderId="11" xfId="0" applyFont="1" applyFill="1" applyBorder="1" applyAlignment="1">
      <alignment horizontal="justify" vertical="center" wrapText="1"/>
    </xf>
    <xf numFmtId="0" fontId="6" fillId="0" borderId="3" xfId="0" applyFont="1" applyBorder="1"/>
    <xf numFmtId="0" fontId="6" fillId="0" borderId="19" xfId="0" applyFont="1" applyBorder="1"/>
    <xf numFmtId="0" fontId="0" fillId="0" borderId="0" xfId="0" applyAlignment="1">
      <alignment wrapText="1"/>
    </xf>
    <xf numFmtId="0" fontId="4" fillId="0" borderId="27" xfId="0" applyFont="1" applyBorder="1"/>
    <xf numFmtId="0" fontId="4" fillId="0" borderId="27" xfId="0" applyFont="1" applyBorder="1" applyAlignment="1">
      <alignment horizontal="center"/>
    </xf>
    <xf numFmtId="0" fontId="1" fillId="0" borderId="24" xfId="0" applyFont="1" applyBorder="1"/>
    <xf numFmtId="0" fontId="0" fillId="0" borderId="20" xfId="0" applyBorder="1"/>
    <xf numFmtId="0" fontId="3" fillId="3" borderId="20" xfId="0" applyFont="1" applyFill="1" applyBorder="1" applyAlignment="1">
      <alignment horizontal="justify" vertical="center" wrapText="1"/>
    </xf>
    <xf numFmtId="0" fontId="4" fillId="0" borderId="22" xfId="0" applyFont="1" applyBorder="1"/>
    <xf numFmtId="0" fontId="2" fillId="0" borderId="5" xfId="0" applyFont="1" applyBorder="1" applyAlignment="1">
      <alignment horizontal="center" vertical="center" textRotation="90" wrapText="1"/>
    </xf>
    <xf numFmtId="0" fontId="2" fillId="0" borderId="26" xfId="0" applyFont="1" applyBorder="1" applyAlignment="1">
      <alignment horizontal="center" vertical="center" wrapText="1"/>
    </xf>
    <xf numFmtId="0" fontId="2" fillId="0" borderId="25" xfId="0" applyFont="1" applyBorder="1" applyAlignment="1">
      <alignment horizontal="center" vertical="center" wrapText="1"/>
    </xf>
    <xf numFmtId="0" fontId="0" fillId="0" borderId="12" xfId="0" applyBorder="1"/>
    <xf numFmtId="0" fontId="0" fillId="0" borderId="13" xfId="0" applyBorder="1"/>
    <xf numFmtId="0" fontId="0" fillId="0" borderId="15" xfId="0" applyBorder="1"/>
    <xf numFmtId="0" fontId="0" fillId="0" borderId="9" xfId="0" applyBorder="1"/>
    <xf numFmtId="0" fontId="0" fillId="0" borderId="15" xfId="0" applyBorder="1" applyAlignment="1">
      <alignment wrapText="1"/>
    </xf>
    <xf numFmtId="0" fontId="0" fillId="0" borderId="16" xfId="0" applyBorder="1"/>
    <xf numFmtId="0" fontId="0" fillId="0" borderId="17" xfId="0" applyBorder="1"/>
    <xf numFmtId="0" fontId="4" fillId="0" borderId="23" xfId="0" applyFont="1" applyBorder="1" applyAlignment="1">
      <alignment horizontal="center"/>
    </xf>
    <xf numFmtId="0" fontId="4" fillId="0" borderId="23" xfId="0" applyFont="1" applyBorder="1"/>
    <xf numFmtId="0" fontId="4" fillId="0" borderId="30" xfId="0" applyFont="1" applyBorder="1"/>
    <xf numFmtId="0" fontId="0" fillId="0" borderId="16" xfId="0" applyBorder="1" applyAlignment="1">
      <alignment wrapText="1"/>
    </xf>
    <xf numFmtId="0" fontId="3" fillId="0" borderId="11" xfId="0" applyFont="1" applyBorder="1" applyAlignment="1">
      <alignment horizontal="left" vertical="center" wrapText="1"/>
    </xf>
    <xf numFmtId="0" fontId="3" fillId="0" borderId="20" xfId="0" applyFont="1" applyBorder="1" applyAlignment="1">
      <alignment horizontal="left" vertical="center" wrapText="1"/>
    </xf>
    <xf numFmtId="0" fontId="2" fillId="0" borderId="31" xfId="0" applyFont="1" applyBorder="1" applyAlignment="1">
      <alignment horizontal="center" vertical="center" textRotation="90" wrapText="1"/>
    </xf>
    <xf numFmtId="0" fontId="4" fillId="0" borderId="32" xfId="0" applyFont="1" applyBorder="1"/>
    <xf numFmtId="0" fontId="1" fillId="0" borderId="33" xfId="0" applyFont="1" applyBorder="1"/>
    <xf numFmtId="0" fontId="0" fillId="0" borderId="33" xfId="0" applyBorder="1"/>
    <xf numFmtId="0" fontId="16" fillId="0" borderId="33" xfId="0" applyFont="1" applyBorder="1"/>
    <xf numFmtId="0" fontId="0" fillId="0" borderId="34" xfId="0" applyBorder="1"/>
    <xf numFmtId="49" fontId="14" fillId="0" borderId="0" xfId="0" applyNumberFormat="1" applyFont="1"/>
    <xf numFmtId="49" fontId="6" fillId="0" borderId="0" xfId="0" applyNumberFormat="1" applyFont="1"/>
    <xf numFmtId="49" fontId="15" fillId="0" borderId="0" xfId="0" applyNumberFormat="1" applyFont="1"/>
    <xf numFmtId="49" fontId="0" fillId="0" borderId="0" xfId="0" applyNumberFormat="1"/>
    <xf numFmtId="49" fontId="2" fillId="0" borderId="5" xfId="0" applyNumberFormat="1" applyFont="1" applyBorder="1" applyAlignment="1">
      <alignment horizontal="center" vertical="center" textRotation="90" wrapText="1"/>
    </xf>
    <xf numFmtId="49" fontId="1" fillId="0" borderId="1" xfId="0" applyNumberFormat="1" applyFont="1" applyBorder="1" applyAlignment="1">
      <alignment horizontal="justify" vertical="center"/>
    </xf>
    <xf numFmtId="49" fontId="1" fillId="0" borderId="3" xfId="0" applyNumberFormat="1" applyFont="1" applyBorder="1"/>
    <xf numFmtId="49" fontId="1" fillId="0" borderId="4" xfId="0" applyNumberFormat="1" applyFont="1" applyBorder="1"/>
    <xf numFmtId="0" fontId="2" fillId="5" borderId="11" xfId="0" applyFont="1" applyFill="1" applyBorder="1" applyAlignment="1">
      <alignment horizontal="justify" vertical="center" wrapText="1"/>
    </xf>
    <xf numFmtId="0" fontId="3" fillId="5" borderId="11" xfId="0" applyFont="1" applyFill="1" applyBorder="1" applyAlignment="1">
      <alignment horizontal="justify" vertical="center" wrapText="1"/>
    </xf>
    <xf numFmtId="0" fontId="1" fillId="5" borderId="11" xfId="0" applyFont="1" applyFill="1" applyBorder="1"/>
    <xf numFmtId="0" fontId="1" fillId="5" borderId="19" xfId="0" applyFont="1" applyFill="1" applyBorder="1"/>
    <xf numFmtId="0" fontId="2" fillId="5" borderId="11" xfId="0" applyFont="1" applyFill="1" applyBorder="1" applyAlignment="1">
      <alignment horizontal="left" vertical="center" wrapText="1"/>
    </xf>
    <xf numFmtId="0" fontId="1" fillId="5" borderId="11" xfId="0" applyFont="1" applyFill="1" applyBorder="1" applyAlignment="1">
      <alignment horizontal="center"/>
    </xf>
    <xf numFmtId="49" fontId="1" fillId="5" borderId="3" xfId="0" applyNumberFormat="1" applyFont="1" applyFill="1" applyBorder="1"/>
    <xf numFmtId="0" fontId="1" fillId="5" borderId="6" xfId="0" applyFont="1" applyFill="1" applyBorder="1"/>
    <xf numFmtId="0" fontId="3" fillId="0" borderId="11" xfId="0" applyFont="1" applyBorder="1" applyAlignment="1">
      <alignment horizontal="justify" vertical="center" wrapText="1"/>
    </xf>
    <xf numFmtId="0" fontId="1" fillId="0" borderId="11" xfId="0" applyFont="1" applyBorder="1" applyAlignment="1">
      <alignment wrapText="1"/>
    </xf>
    <xf numFmtId="0" fontId="0" fillId="0" borderId="0" xfId="0" applyAlignment="1">
      <alignment horizontal="left"/>
    </xf>
    <xf numFmtId="0" fontId="6" fillId="0" borderId="3" xfId="0" applyFont="1" applyBorder="1" applyAlignment="1">
      <alignment horizontal="left"/>
    </xf>
    <xf numFmtId="0" fontId="2" fillId="0" borderId="26" xfId="0" applyFont="1" applyBorder="1" applyAlignment="1">
      <alignment horizontal="left" vertical="center" wrapText="1"/>
    </xf>
    <xf numFmtId="0" fontId="3" fillId="5" borderId="11" xfId="0" applyFont="1" applyFill="1" applyBorder="1" applyAlignment="1">
      <alignment horizontal="left" vertical="center" wrapText="1"/>
    </xf>
    <xf numFmtId="0" fontId="0" fillId="3" borderId="19" xfId="0" applyFill="1" applyBorder="1"/>
    <xf numFmtId="0" fontId="0" fillId="3" borderId="14" xfId="0" applyFill="1" applyBorder="1"/>
    <xf numFmtId="0" fontId="10" fillId="0" borderId="0" xfId="0" applyFont="1" applyAlignment="1">
      <alignment horizontal="justify" vertical="center" wrapText="1"/>
    </xf>
    <xf numFmtId="0" fontId="2" fillId="0" borderId="11" xfId="0" applyFont="1" applyBorder="1" applyAlignment="1">
      <alignment horizontal="center" vertical="center" wrapText="1"/>
    </xf>
    <xf numFmtId="0" fontId="1" fillId="0" borderId="11" xfId="0" applyFont="1" applyBorder="1" applyAlignment="1">
      <alignment horizontal="center"/>
    </xf>
    <xf numFmtId="0" fontId="3" fillId="6" borderId="11" xfId="0" applyFont="1" applyFill="1" applyBorder="1" applyAlignment="1">
      <alignment horizontal="center" vertical="center" wrapText="1"/>
    </xf>
    <xf numFmtId="0" fontId="6" fillId="0" borderId="1" xfId="0" applyFont="1" applyBorder="1" applyAlignment="1">
      <alignment horizontal="left"/>
    </xf>
    <xf numFmtId="0" fontId="6" fillId="0" borderId="18" xfId="0" applyFont="1" applyBorder="1"/>
    <xf numFmtId="2" fontId="4" fillId="0" borderId="0" xfId="0" applyNumberFormat="1" applyFont="1"/>
    <xf numFmtId="49" fontId="1" fillId="0" borderId="38" xfId="0" applyNumberFormat="1" applyFont="1" applyBorder="1"/>
    <xf numFmtId="0" fontId="1" fillId="0" borderId="39" xfId="0" applyFont="1" applyBorder="1"/>
    <xf numFmtId="0" fontId="3" fillId="0" borderId="35" xfId="0" applyFont="1" applyBorder="1" applyAlignment="1">
      <alignment horizontal="left" vertical="center" wrapText="1"/>
    </xf>
    <xf numFmtId="0" fontId="3" fillId="3" borderId="35" xfId="0" applyFont="1" applyFill="1" applyBorder="1" applyAlignment="1">
      <alignment horizontal="justify" vertical="center" wrapText="1"/>
    </xf>
    <xf numFmtId="0" fontId="6" fillId="0" borderId="1" xfId="0" applyFont="1" applyBorder="1"/>
    <xf numFmtId="0" fontId="0" fillId="0" borderId="7" xfId="0" applyBorder="1" applyAlignment="1">
      <alignment wrapText="1"/>
    </xf>
    <xf numFmtId="0" fontId="0" fillId="0" borderId="8" xfId="0" applyBorder="1" applyAlignment="1">
      <alignment wrapText="1"/>
    </xf>
    <xf numFmtId="0" fontId="0" fillId="0" borderId="8" xfId="0" applyBorder="1"/>
    <xf numFmtId="0" fontId="6" fillId="0" borderId="4" xfId="0" applyFont="1" applyBorder="1"/>
    <xf numFmtId="0" fontId="6" fillId="0" borderId="14" xfId="0" applyFont="1" applyBorder="1"/>
    <xf numFmtId="0" fontId="3" fillId="3" borderId="3" xfId="0" applyFont="1" applyFill="1" applyBorder="1" applyAlignment="1">
      <alignment vertical="center" wrapText="1"/>
    </xf>
    <xf numFmtId="0" fontId="3" fillId="3" borderId="19" xfId="0" applyFont="1" applyFill="1" applyBorder="1" applyAlignment="1">
      <alignment vertical="center" wrapText="1"/>
    </xf>
    <xf numFmtId="0" fontId="0" fillId="3" borderId="3" xfId="0" applyFill="1" applyBorder="1"/>
    <xf numFmtId="0" fontId="0" fillId="3" borderId="4" xfId="0" applyFill="1" applyBorder="1"/>
    <xf numFmtId="1" fontId="6" fillId="0" borderId="0" xfId="2" applyNumberFormat="1" applyFont="1" applyFill="1"/>
    <xf numFmtId="2" fontId="6" fillId="0" borderId="0" xfId="0" applyNumberFormat="1" applyFont="1"/>
    <xf numFmtId="0" fontId="1" fillId="0" borderId="0" xfId="0" applyFont="1" applyAlignment="1">
      <alignment wrapText="1"/>
    </xf>
    <xf numFmtId="0" fontId="1" fillId="0" borderId="42" xfId="0" applyFont="1" applyBorder="1"/>
    <xf numFmtId="0" fontId="20" fillId="0" borderId="0" xfId="0" applyFont="1" applyAlignment="1">
      <alignment wrapText="1"/>
    </xf>
    <xf numFmtId="0" fontId="22" fillId="0" borderId="0" xfId="0" applyFont="1"/>
    <xf numFmtId="49" fontId="2" fillId="5" borderId="11" xfId="0" applyNumberFormat="1" applyFont="1" applyFill="1" applyBorder="1" applyAlignment="1">
      <alignment horizontal="justify" vertical="center" wrapText="1"/>
    </xf>
    <xf numFmtId="49" fontId="2" fillId="0" borderId="26" xfId="0" applyNumberFormat="1" applyFont="1" applyBorder="1" applyAlignment="1">
      <alignment horizontal="center" vertical="center" wrapText="1"/>
    </xf>
    <xf numFmtId="49" fontId="4" fillId="0" borderId="27" xfId="0" applyNumberFormat="1" applyFont="1" applyBorder="1"/>
    <xf numFmtId="49" fontId="3" fillId="0" borderId="11" xfId="0" applyNumberFormat="1" applyFont="1" applyBorder="1" applyAlignment="1">
      <alignment horizontal="justify" vertical="center" wrapText="1"/>
    </xf>
    <xf numFmtId="49" fontId="0" fillId="0" borderId="11" xfId="0" applyNumberFormat="1" applyBorder="1"/>
    <xf numFmtId="49" fontId="22" fillId="0" borderId="0" xfId="0" applyNumberFormat="1" applyFont="1"/>
    <xf numFmtId="0" fontId="0" fillId="0" borderId="0" xfId="0" quotePrefix="1"/>
    <xf numFmtId="0" fontId="6" fillId="0" borderId="0" xfId="0" applyFont="1" applyAlignment="1">
      <alignment wrapText="1"/>
    </xf>
    <xf numFmtId="0" fontId="4" fillId="0" borderId="27" xfId="0" applyFont="1" applyBorder="1" applyAlignment="1">
      <alignment horizontal="center" wrapText="1"/>
    </xf>
    <xf numFmtId="0" fontId="4" fillId="0" borderId="3" xfId="0" applyFont="1" applyBorder="1" applyAlignment="1">
      <alignment horizontal="left"/>
    </xf>
    <xf numFmtId="9" fontId="4" fillId="0" borderId="19" xfId="2" applyFont="1" applyBorder="1"/>
    <xf numFmtId="0" fontId="25" fillId="4" borderId="4" xfId="0" applyFont="1" applyFill="1" applyBorder="1" applyAlignment="1">
      <alignment horizontal="left"/>
    </xf>
    <xf numFmtId="9" fontId="25" fillId="4" borderId="14" xfId="2" applyFont="1" applyFill="1" applyBorder="1"/>
    <xf numFmtId="0" fontId="0" fillId="6" borderId="8" xfId="0" applyFill="1" applyBorder="1" applyAlignment="1">
      <alignment wrapText="1"/>
    </xf>
    <xf numFmtId="0" fontId="0" fillId="3" borderId="40" xfId="0" applyFill="1" applyBorder="1" applyAlignment="1">
      <alignment wrapText="1"/>
    </xf>
    <xf numFmtId="0" fontId="2" fillId="0" borderId="11" xfId="0" applyFont="1" applyBorder="1" applyAlignment="1">
      <alignment horizontal="left" vertical="center" wrapText="1"/>
    </xf>
    <xf numFmtId="0" fontId="0" fillId="0" borderId="0" xfId="0" applyAlignment="1">
      <alignment horizontal="left" wrapText="1"/>
    </xf>
    <xf numFmtId="0" fontId="6" fillId="0" borderId="1" xfId="0" applyFont="1" applyBorder="1" applyAlignment="1">
      <alignment horizontal="left" wrapText="1"/>
    </xf>
    <xf numFmtId="0" fontId="6" fillId="0" borderId="3" xfId="0" applyFont="1" applyBorder="1" applyAlignment="1">
      <alignment horizontal="left" wrapText="1"/>
    </xf>
    <xf numFmtId="0" fontId="4" fillId="0" borderId="3" xfId="0" applyFont="1" applyBorder="1" applyAlignment="1">
      <alignment horizontal="left" wrapText="1"/>
    </xf>
    <xf numFmtId="0" fontId="25" fillId="4" borderId="4" xfId="0" applyFont="1" applyFill="1" applyBorder="1" applyAlignment="1">
      <alignment horizontal="left" wrapText="1"/>
    </xf>
    <xf numFmtId="0" fontId="4" fillId="0" borderId="0" xfId="0" applyFont="1" applyAlignment="1">
      <alignment horizontal="left" wrapText="1"/>
    </xf>
    <xf numFmtId="0" fontId="4" fillId="0" borderId="27" xfId="0" applyFont="1" applyBorder="1" applyAlignment="1">
      <alignment horizontal="left" wrapText="1"/>
    </xf>
    <xf numFmtId="0" fontId="28" fillId="0" borderId="11" xfId="0" applyFont="1" applyBorder="1" applyAlignment="1">
      <alignment vertical="center" wrapText="1"/>
    </xf>
    <xf numFmtId="0" fontId="11" fillId="0" borderId="7" xfId="0" applyFont="1" applyBorder="1" applyAlignment="1">
      <alignment wrapText="1"/>
    </xf>
    <xf numFmtId="0" fontId="3" fillId="3" borderId="21" xfId="0" applyFont="1" applyFill="1" applyBorder="1" applyAlignment="1">
      <alignment vertical="center" wrapText="1"/>
    </xf>
    <xf numFmtId="0" fontId="3" fillId="3" borderId="22" xfId="0" applyFont="1" applyFill="1" applyBorder="1" applyAlignment="1">
      <alignment vertical="center" wrapText="1"/>
    </xf>
    <xf numFmtId="0" fontId="1" fillId="0" borderId="25" xfId="0" applyFont="1" applyBorder="1"/>
    <xf numFmtId="0" fontId="1" fillId="0" borderId="45" xfId="0" applyFont="1" applyBorder="1"/>
    <xf numFmtId="0" fontId="12" fillId="0" borderId="12" xfId="1" applyFont="1" applyFill="1" applyBorder="1" applyAlignment="1">
      <alignment horizontal="center" vertical="center" wrapText="1"/>
    </xf>
    <xf numFmtId="0" fontId="9" fillId="0" borderId="43" xfId="1" applyFont="1" applyFill="1" applyBorder="1" applyAlignment="1">
      <alignment horizontal="center" vertical="center" wrapText="1"/>
    </xf>
    <xf numFmtId="0" fontId="0" fillId="6" borderId="18" xfId="0" applyFill="1" applyBorder="1" applyProtection="1">
      <protection locked="0"/>
    </xf>
    <xf numFmtId="0" fontId="3" fillId="0" borderId="11" xfId="0" applyFont="1" applyBorder="1" applyAlignment="1" applyProtection="1">
      <alignment horizontal="justify" vertical="center" wrapText="1"/>
      <protection locked="0"/>
    </xf>
    <xf numFmtId="0" fontId="3" fillId="6" borderId="11" xfId="0" applyFont="1" applyFill="1" applyBorder="1" applyAlignment="1" applyProtection="1">
      <alignment horizontal="justify" vertical="center" wrapText="1"/>
      <protection locked="0"/>
    </xf>
    <xf numFmtId="0" fontId="3" fillId="5" borderId="11" xfId="0" applyFont="1" applyFill="1" applyBorder="1" applyAlignment="1" applyProtection="1">
      <alignment horizontal="justify" vertical="center" wrapText="1"/>
      <protection locked="0"/>
    </xf>
    <xf numFmtId="0" fontId="28" fillId="0" borderId="11" xfId="0" applyFont="1" applyBorder="1" applyAlignment="1" applyProtection="1">
      <alignment vertical="center" wrapText="1"/>
      <protection locked="0"/>
    </xf>
    <xf numFmtId="0" fontId="3" fillId="6" borderId="11" xfId="0" applyFont="1" applyFill="1" applyBorder="1" applyAlignment="1" applyProtection="1">
      <alignment horizontal="left" vertical="center" wrapText="1"/>
      <protection locked="0"/>
    </xf>
    <xf numFmtId="0" fontId="3" fillId="5" borderId="11" xfId="0" applyFont="1" applyFill="1" applyBorder="1" applyAlignment="1" applyProtection="1">
      <alignment horizontal="left" vertical="center" wrapText="1"/>
      <protection locked="0"/>
    </xf>
    <xf numFmtId="0" fontId="21" fillId="0" borderId="0" xfId="0" applyFont="1"/>
    <xf numFmtId="0" fontId="20" fillId="0" borderId="0" xfId="0" applyFont="1"/>
    <xf numFmtId="0" fontId="30" fillId="0" borderId="0" xfId="0" applyFont="1" applyAlignment="1">
      <alignment vertical="top"/>
    </xf>
    <xf numFmtId="0" fontId="31" fillId="0" borderId="0" xfId="0" applyFont="1"/>
    <xf numFmtId="49" fontId="3" fillId="0" borderId="20" xfId="0" applyNumberFormat="1" applyFont="1" applyBorder="1" applyAlignment="1">
      <alignment horizontal="justify" vertical="center" wrapText="1"/>
    </xf>
    <xf numFmtId="0" fontId="3" fillId="0" borderId="20" xfId="0" applyFont="1" applyBorder="1" applyAlignment="1">
      <alignment horizontal="justify" vertical="center" wrapText="1"/>
    </xf>
    <xf numFmtId="0" fontId="3" fillId="0" borderId="20" xfId="0" applyFont="1" applyBorder="1" applyAlignment="1" applyProtection="1">
      <alignment horizontal="justify" vertical="center" wrapText="1"/>
      <protection locked="0"/>
    </xf>
    <xf numFmtId="49" fontId="3" fillId="0" borderId="6" xfId="0" applyNumberFormat="1" applyFont="1" applyBorder="1" applyAlignment="1">
      <alignment horizontal="justify" vertical="center" wrapText="1"/>
    </xf>
    <xf numFmtId="0" fontId="3" fillId="0" borderId="33" xfId="0" applyFont="1" applyBorder="1" applyAlignment="1">
      <alignment horizontal="left" vertical="center" wrapText="1"/>
    </xf>
    <xf numFmtId="0" fontId="16" fillId="0" borderId="11" xfId="0" applyFont="1" applyBorder="1"/>
    <xf numFmtId="0" fontId="3" fillId="0" borderId="11" xfId="0" applyFont="1" applyBorder="1" applyAlignment="1">
      <alignment horizontal="left" vertical="top" wrapText="1"/>
    </xf>
    <xf numFmtId="0" fontId="3" fillId="0" borderId="20" xfId="0" applyFont="1" applyBorder="1" applyAlignment="1">
      <alignment horizontal="left" vertical="top" wrapText="1"/>
    </xf>
    <xf numFmtId="49" fontId="3" fillId="5" borderId="11" xfId="0" applyNumberFormat="1" applyFont="1" applyFill="1" applyBorder="1" applyAlignment="1">
      <alignment horizontal="justify" vertical="center" wrapText="1"/>
    </xf>
    <xf numFmtId="49" fontId="3" fillId="5" borderId="6" xfId="0" applyNumberFormat="1" applyFont="1" applyFill="1" applyBorder="1" applyAlignment="1">
      <alignment horizontal="justify" vertical="center" wrapText="1"/>
    </xf>
    <xf numFmtId="0" fontId="3" fillId="5" borderId="33" xfId="0" applyFont="1" applyFill="1" applyBorder="1" applyAlignment="1">
      <alignment horizontal="left" vertical="center" wrapText="1"/>
    </xf>
    <xf numFmtId="0" fontId="3" fillId="0" borderId="0" xfId="0" applyFont="1" applyAlignment="1">
      <alignment wrapText="1"/>
    </xf>
    <xf numFmtId="0" fontId="6" fillId="0" borderId="49" xfId="0" applyFont="1" applyBorder="1"/>
    <xf numFmtId="0" fontId="6" fillId="0" borderId="44" xfId="0" applyFont="1" applyBorder="1"/>
    <xf numFmtId="0" fontId="6" fillId="0" borderId="50" xfId="0" applyFont="1" applyBorder="1"/>
    <xf numFmtId="0" fontId="11" fillId="0" borderId="18" xfId="0" applyFont="1" applyBorder="1" applyAlignment="1">
      <alignment wrapText="1"/>
    </xf>
    <xf numFmtId="0" fontId="0" fillId="6" borderId="19" xfId="0" applyFill="1" applyBorder="1" applyAlignment="1">
      <alignment wrapText="1"/>
    </xf>
    <xf numFmtId="0" fontId="1" fillId="0" borderId="51" xfId="0" applyFont="1" applyBorder="1" applyAlignment="1">
      <alignment horizontal="right" vertical="top" wrapText="1"/>
    </xf>
    <xf numFmtId="0" fontId="0" fillId="0" borderId="41" xfId="0" applyBorder="1" applyAlignment="1">
      <alignment wrapText="1"/>
    </xf>
    <xf numFmtId="0" fontId="1" fillId="0" borderId="0" xfId="0" applyFont="1" applyAlignment="1">
      <alignment horizontal="right" vertical="top" wrapText="1"/>
    </xf>
    <xf numFmtId="0" fontId="0" fillId="3" borderId="14" xfId="0" applyFill="1" applyBorder="1" applyAlignment="1">
      <alignment wrapText="1"/>
    </xf>
    <xf numFmtId="0" fontId="3" fillId="0" borderId="11" xfId="0" applyFont="1" applyBorder="1" applyAlignment="1">
      <alignment horizontal="center" vertical="center" wrapText="1"/>
    </xf>
    <xf numFmtId="0" fontId="35" fillId="0" borderId="46" xfId="0" applyFont="1" applyBorder="1" applyAlignment="1">
      <alignment vertical="top" wrapText="1"/>
    </xf>
    <xf numFmtId="0" fontId="35" fillId="0" borderId="47" xfId="0" applyFont="1" applyBorder="1" applyAlignment="1">
      <alignment vertical="top" wrapText="1"/>
    </xf>
    <xf numFmtId="0" fontId="34" fillId="0" borderId="47" xfId="0" applyFont="1" applyBorder="1" applyAlignment="1">
      <alignment vertical="top" wrapText="1"/>
    </xf>
    <xf numFmtId="0" fontId="34" fillId="0" borderId="46" xfId="0" applyFont="1" applyBorder="1" applyAlignment="1">
      <alignment vertical="top" wrapText="1"/>
    </xf>
    <xf numFmtId="0" fontId="38" fillId="5" borderId="46" xfId="0" applyFont="1" applyFill="1" applyBorder="1" applyAlignment="1">
      <alignment vertical="top" wrapText="1"/>
    </xf>
    <xf numFmtId="0" fontId="34" fillId="8" borderId="46" xfId="0" applyFont="1" applyFill="1" applyBorder="1" applyAlignment="1">
      <alignment vertical="top" wrapText="1"/>
    </xf>
    <xf numFmtId="49" fontId="3" fillId="9" borderId="6" xfId="0" applyNumberFormat="1" applyFont="1" applyFill="1" applyBorder="1" applyAlignment="1">
      <alignment horizontal="justify" vertical="center" wrapText="1"/>
    </xf>
    <xf numFmtId="0" fontId="3" fillId="9" borderId="11" xfId="0" applyFont="1" applyFill="1" applyBorder="1" applyAlignment="1" applyProtection="1">
      <alignment horizontal="justify" vertical="center" wrapText="1"/>
      <protection locked="0"/>
    </xf>
    <xf numFmtId="0" fontId="3" fillId="9" borderId="11" xfId="0" applyFont="1" applyFill="1" applyBorder="1" applyAlignment="1">
      <alignment horizontal="justify" vertical="center" wrapText="1"/>
    </xf>
    <xf numFmtId="0" fontId="1" fillId="9" borderId="11" xfId="0" applyFont="1" applyFill="1" applyBorder="1"/>
    <xf numFmtId="0" fontId="1" fillId="9" borderId="19" xfId="0" applyFont="1" applyFill="1" applyBorder="1"/>
    <xf numFmtId="0" fontId="38" fillId="9" borderId="46" xfId="0" applyFont="1" applyFill="1" applyBorder="1" applyAlignment="1">
      <alignment vertical="top" wrapText="1"/>
    </xf>
    <xf numFmtId="0" fontId="16" fillId="8" borderId="33" xfId="0" applyFont="1" applyFill="1" applyBorder="1"/>
    <xf numFmtId="0" fontId="0" fillId="8" borderId="11" xfId="0" applyFill="1" applyBorder="1"/>
    <xf numFmtId="49" fontId="3" fillId="8" borderId="6" xfId="0" applyNumberFormat="1" applyFont="1" applyFill="1" applyBorder="1" applyAlignment="1">
      <alignment horizontal="justify" vertical="center" wrapText="1"/>
    </xf>
    <xf numFmtId="0" fontId="16" fillId="8" borderId="0" xfId="0" applyFont="1" applyFill="1"/>
    <xf numFmtId="0" fontId="0" fillId="8" borderId="33" xfId="0" applyFill="1" applyBorder="1"/>
    <xf numFmtId="0" fontId="0" fillId="8" borderId="0" xfId="0" applyFill="1"/>
    <xf numFmtId="0" fontId="39" fillId="9" borderId="46" xfId="0" applyFont="1" applyFill="1" applyBorder="1" applyAlignment="1">
      <alignment horizontal="center" vertical="top" wrapText="1"/>
    </xf>
    <xf numFmtId="0" fontId="39" fillId="5" borderId="46" xfId="0" applyFont="1" applyFill="1" applyBorder="1" applyAlignment="1">
      <alignment horizontal="center" vertical="top" wrapText="1"/>
    </xf>
    <xf numFmtId="0" fontId="40" fillId="8" borderId="46" xfId="0" applyFont="1" applyFill="1" applyBorder="1" applyAlignment="1">
      <alignment horizontal="left" vertical="top" wrapText="1"/>
    </xf>
    <xf numFmtId="0" fontId="40" fillId="8" borderId="46" xfId="0" applyFont="1" applyFill="1" applyBorder="1" applyAlignment="1">
      <alignment vertical="top" wrapText="1"/>
    </xf>
    <xf numFmtId="0" fontId="40" fillId="0" borderId="46" xfId="0" applyFont="1" applyBorder="1" applyAlignment="1">
      <alignment vertical="top" wrapText="1"/>
    </xf>
    <xf numFmtId="0" fontId="3" fillId="0" borderId="33" xfId="0" applyFont="1" applyBorder="1" applyAlignment="1">
      <alignment horizontal="left" vertical="top" wrapText="1"/>
    </xf>
    <xf numFmtId="0" fontId="16" fillId="8" borderId="11" xfId="0" applyFont="1" applyFill="1" applyBorder="1"/>
    <xf numFmtId="0" fontId="15" fillId="8" borderId="0" xfId="0" applyFont="1" applyFill="1"/>
    <xf numFmtId="0" fontId="0" fillId="0" borderId="0" xfId="0" applyAlignment="1">
      <alignment horizontal="left" vertical="top" wrapText="1"/>
    </xf>
    <xf numFmtId="0" fontId="6" fillId="0" borderId="1" xfId="0" applyFont="1" applyBorder="1" applyAlignment="1">
      <alignment horizontal="left" vertical="top" wrapText="1"/>
    </xf>
    <xf numFmtId="0" fontId="6" fillId="0" borderId="3" xfId="0" applyFont="1" applyBorder="1" applyAlignment="1">
      <alignment horizontal="left" vertical="top" wrapText="1"/>
    </xf>
    <xf numFmtId="0" fontId="4" fillId="0" borderId="3" xfId="0" applyFont="1" applyBorder="1" applyAlignment="1">
      <alignment horizontal="left" vertical="top" wrapText="1"/>
    </xf>
    <xf numFmtId="0" fontId="25" fillId="4" borderId="4" xfId="0" applyFont="1" applyFill="1" applyBorder="1" applyAlignment="1">
      <alignment horizontal="left" vertical="top" wrapText="1"/>
    </xf>
    <xf numFmtId="0" fontId="4" fillId="0" borderId="0" xfId="0" applyFont="1" applyAlignment="1">
      <alignment horizontal="left" vertical="top" wrapText="1"/>
    </xf>
    <xf numFmtId="0" fontId="2" fillId="0" borderId="26" xfId="0" applyFont="1" applyBorder="1" applyAlignment="1">
      <alignment horizontal="left" vertical="top" wrapText="1"/>
    </xf>
    <xf numFmtId="0" fontId="4" fillId="0" borderId="27" xfId="0" applyFont="1" applyBorder="1" applyAlignment="1">
      <alignment horizontal="left" vertical="top" wrapText="1"/>
    </xf>
    <xf numFmtId="0" fontId="3" fillId="5" borderId="11" xfId="0" applyFont="1" applyFill="1" applyBorder="1" applyAlignment="1">
      <alignment horizontal="left" vertical="top" wrapText="1"/>
    </xf>
    <xf numFmtId="0" fontId="3" fillId="5" borderId="33" xfId="0" applyFont="1" applyFill="1" applyBorder="1" applyAlignment="1">
      <alignment horizontal="left" vertical="top" wrapText="1"/>
    </xf>
    <xf numFmtId="0" fontId="3" fillId="8" borderId="47" xfId="0" applyFont="1" applyFill="1" applyBorder="1" applyAlignment="1">
      <alignment vertical="top" wrapText="1"/>
    </xf>
    <xf numFmtId="0" fontId="3" fillId="9" borderId="33" xfId="0" applyFont="1" applyFill="1" applyBorder="1" applyAlignment="1">
      <alignment horizontal="left" vertical="top" wrapText="1"/>
    </xf>
    <xf numFmtId="0" fontId="3" fillId="8" borderId="33" xfId="0" applyFont="1" applyFill="1" applyBorder="1" applyAlignment="1">
      <alignment horizontal="left" vertical="top" wrapText="1"/>
    </xf>
    <xf numFmtId="0" fontId="3" fillId="0" borderId="0" xfId="0" applyFont="1" applyAlignment="1">
      <alignment vertical="top" wrapText="1"/>
    </xf>
    <xf numFmtId="0" fontId="0" fillId="9" borderId="0" xfId="0" applyFill="1" applyAlignment="1">
      <alignment horizontal="left" vertical="top" wrapText="1"/>
    </xf>
    <xf numFmtId="0" fontId="28" fillId="0" borderId="11" xfId="0" applyFont="1" applyBorder="1" applyAlignment="1">
      <alignment vertical="top" wrapText="1"/>
    </xf>
    <xf numFmtId="0" fontId="0" fillId="0" borderId="0" xfId="0" applyAlignment="1">
      <alignment vertical="top" wrapText="1"/>
    </xf>
    <xf numFmtId="0" fontId="6" fillId="0" borderId="0" xfId="0" applyFont="1" applyAlignment="1">
      <alignment vertical="top" wrapText="1"/>
    </xf>
    <xf numFmtId="0" fontId="2" fillId="0" borderId="26" xfId="0" applyFont="1" applyBorder="1" applyAlignment="1">
      <alignment horizontal="center" vertical="top" wrapText="1"/>
    </xf>
    <xf numFmtId="0" fontId="4" fillId="0" borderId="27" xfId="0" applyFont="1" applyBorder="1" applyAlignment="1">
      <alignment horizontal="center" vertical="top" wrapText="1"/>
    </xf>
    <xf numFmtId="0" fontId="38" fillId="5" borderId="11" xfId="0" applyFont="1" applyFill="1" applyBorder="1" applyAlignment="1">
      <alignment horizontal="center" vertical="top" wrapText="1"/>
    </xf>
    <xf numFmtId="0" fontId="40" fillId="8" borderId="47" xfId="0" applyFont="1" applyFill="1" applyBorder="1" applyAlignment="1">
      <alignment vertical="top" wrapText="1"/>
    </xf>
    <xf numFmtId="0" fontId="38" fillId="5" borderId="46" xfId="0" applyFont="1" applyFill="1" applyBorder="1" applyAlignment="1">
      <alignment horizontal="center" vertical="top" wrapText="1"/>
    </xf>
    <xf numFmtId="0" fontId="39" fillId="9" borderId="33" xfId="0" applyFont="1" applyFill="1" applyBorder="1" applyAlignment="1">
      <alignment horizontal="center" vertical="top" wrapText="1"/>
    </xf>
    <xf numFmtId="0" fontId="20" fillId="0" borderId="0" xfId="0" applyFont="1" applyAlignment="1">
      <alignment vertical="top"/>
    </xf>
    <xf numFmtId="0" fontId="3" fillId="0" borderId="20" xfId="0" applyFont="1" applyBorder="1" applyAlignment="1">
      <alignment horizontal="justify" vertical="top" wrapText="1"/>
    </xf>
    <xf numFmtId="9" fontId="7" fillId="3" borderId="52" xfId="2" applyFont="1" applyFill="1" applyBorder="1" applyAlignment="1">
      <alignment horizontal="center" vertical="center" wrapText="1"/>
    </xf>
    <xf numFmtId="9" fontId="7" fillId="3" borderId="53" xfId="2" applyFont="1" applyFill="1" applyBorder="1" applyAlignment="1">
      <alignment horizontal="center" vertical="center" wrapText="1"/>
    </xf>
    <xf numFmtId="0" fontId="1" fillId="0" borderId="51" xfId="0" applyFont="1" applyBorder="1"/>
    <xf numFmtId="0" fontId="3" fillId="5" borderId="35" xfId="0" applyFont="1" applyFill="1" applyBorder="1" applyAlignment="1">
      <alignment horizontal="justify" vertical="top" wrapText="1"/>
    </xf>
    <xf numFmtId="0" fontId="35" fillId="5" borderId="46" xfId="0" applyFont="1" applyFill="1" applyBorder="1" applyAlignment="1">
      <alignment vertical="top" wrapText="1"/>
    </xf>
    <xf numFmtId="0" fontId="34" fillId="5" borderId="48" xfId="0" applyFont="1" applyFill="1" applyBorder="1" applyAlignment="1">
      <alignment vertical="top" wrapText="1"/>
    </xf>
    <xf numFmtId="0" fontId="34" fillId="5" borderId="47" xfId="0" applyFont="1" applyFill="1" applyBorder="1" applyAlignment="1">
      <alignment vertical="top" wrapText="1"/>
    </xf>
    <xf numFmtId="0" fontId="33" fillId="5" borderId="46" xfId="0" applyFont="1" applyFill="1" applyBorder="1" applyAlignment="1">
      <alignment vertical="top" wrapText="1"/>
    </xf>
    <xf numFmtId="0" fontId="35" fillId="5" borderId="48" xfId="0" applyFont="1" applyFill="1" applyBorder="1" applyAlignment="1">
      <alignment vertical="top" wrapText="1"/>
    </xf>
    <xf numFmtId="0" fontId="34" fillId="5" borderId="46" xfId="0" applyFont="1" applyFill="1" applyBorder="1" applyAlignment="1">
      <alignment vertical="top" wrapText="1"/>
    </xf>
    <xf numFmtId="0" fontId="3" fillId="0" borderId="55" xfId="0" applyFont="1" applyBorder="1" applyAlignment="1">
      <alignment horizontal="left" vertical="center" wrapText="1"/>
    </xf>
    <xf numFmtId="0" fontId="3" fillId="0" borderId="56" xfId="0" applyFont="1" applyBorder="1" applyAlignment="1">
      <alignment horizontal="left" vertical="center" wrapText="1"/>
    </xf>
    <xf numFmtId="9" fontId="7" fillId="3" borderId="54" xfId="2" applyFont="1" applyFill="1" applyBorder="1" applyAlignment="1">
      <alignment horizontal="center" vertical="center" wrapText="1"/>
    </xf>
    <xf numFmtId="9" fontId="12" fillId="0" borderId="57" xfId="2" applyFont="1" applyFill="1" applyBorder="1" applyAlignment="1">
      <alignment horizontal="left" vertical="center" wrapText="1"/>
    </xf>
    <xf numFmtId="0" fontId="3" fillId="0" borderId="58" xfId="0" applyFont="1" applyBorder="1" applyAlignment="1">
      <alignment horizontal="left" vertical="center" wrapText="1"/>
    </xf>
    <xf numFmtId="9" fontId="11" fillId="0" borderId="7" xfId="2" applyFont="1" applyFill="1" applyBorder="1" applyAlignment="1">
      <alignment horizontal="center" vertical="center" wrapText="1"/>
    </xf>
    <xf numFmtId="9" fontId="11" fillId="0" borderId="8" xfId="2" applyFont="1" applyFill="1" applyBorder="1" applyAlignment="1">
      <alignment horizontal="center" vertical="center" wrapText="1"/>
    </xf>
    <xf numFmtId="9" fontId="11" fillId="0" borderId="40" xfId="2" applyFont="1" applyFill="1" applyBorder="1" applyAlignment="1">
      <alignment horizontal="center" vertical="center" wrapText="1"/>
    </xf>
    <xf numFmtId="0" fontId="40" fillId="8" borderId="59" xfId="0" applyFont="1" applyFill="1" applyBorder="1" applyAlignment="1">
      <alignment vertical="top" wrapText="1"/>
    </xf>
    <xf numFmtId="0" fontId="3" fillId="8" borderId="11" xfId="0" applyFont="1" applyFill="1" applyBorder="1" applyAlignment="1">
      <alignment vertical="top" wrapText="1"/>
    </xf>
    <xf numFmtId="0" fontId="1" fillId="0" borderId="12" xfId="0" applyFont="1" applyBorder="1" applyAlignment="1">
      <alignment horizontal="right" vertical="top" wrapText="1"/>
    </xf>
    <xf numFmtId="0" fontId="1" fillId="0" borderId="15" xfId="0" applyFont="1" applyBorder="1" applyAlignment="1">
      <alignment horizontal="right" vertical="top" wrapText="1"/>
    </xf>
    <xf numFmtId="0" fontId="1" fillId="0" borderId="16" xfId="0" applyFont="1" applyBorder="1" applyAlignment="1">
      <alignment horizontal="right" vertical="top" wrapText="1"/>
    </xf>
    <xf numFmtId="0" fontId="0" fillId="0" borderId="10" xfId="0" applyBorder="1" applyAlignment="1">
      <alignment horizontal="left" vertical="top" wrapText="1"/>
    </xf>
    <xf numFmtId="0" fontId="0" fillId="0" borderId="41" xfId="0" applyBorder="1" applyAlignment="1">
      <alignment horizontal="left" vertical="top" wrapText="1"/>
    </xf>
    <xf numFmtId="0" fontId="28" fillId="7" borderId="6" xfId="0" applyFont="1" applyFill="1" applyBorder="1" applyAlignment="1">
      <alignment horizontal="left" vertical="center" wrapText="1"/>
    </xf>
    <xf numFmtId="0" fontId="28" fillId="7" borderId="44" xfId="0" applyFont="1" applyFill="1" applyBorder="1" applyAlignment="1">
      <alignment horizontal="left" vertical="center" wrapText="1"/>
    </xf>
    <xf numFmtId="0" fontId="28" fillId="7" borderId="33" xfId="0" applyFont="1" applyFill="1" applyBorder="1" applyAlignment="1">
      <alignment horizontal="left" vertical="center" wrapText="1"/>
    </xf>
    <xf numFmtId="0" fontId="3" fillId="0" borderId="35"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37" xfId="0" applyFont="1" applyBorder="1" applyAlignment="1">
      <alignment horizontal="center" vertical="center" wrapText="1"/>
    </xf>
    <xf numFmtId="0" fontId="1" fillId="0" borderId="2" xfId="0" applyFont="1" applyBorder="1" applyAlignment="1">
      <alignment horizontal="left" vertical="center" wrapText="1"/>
    </xf>
    <xf numFmtId="0" fontId="1" fillId="0" borderId="29" xfId="0" applyFont="1" applyBorder="1" applyAlignment="1">
      <alignment horizontal="left" vertical="center" wrapText="1"/>
    </xf>
    <xf numFmtId="0" fontId="3" fillId="6" borderId="11" xfId="0" applyFont="1" applyFill="1" applyBorder="1" applyAlignment="1">
      <alignment horizontal="center" vertical="center" wrapText="1"/>
    </xf>
    <xf numFmtId="0" fontId="17" fillId="0" borderId="0" xfId="0" applyFont="1" applyAlignment="1">
      <alignment horizontal="center" vertical="center" wrapText="1"/>
    </xf>
    <xf numFmtId="0" fontId="2" fillId="0" borderId="11" xfId="0" applyFont="1" applyBorder="1" applyAlignment="1">
      <alignment horizontal="center" vertical="center" wrapText="1"/>
    </xf>
    <xf numFmtId="0" fontId="34" fillId="0" borderId="46" xfId="0" applyFont="1" applyBorder="1" applyAlignment="1">
      <alignment wrapText="1"/>
    </xf>
    <xf numFmtId="0" fontId="34" fillId="0" borderId="48" xfId="0" applyFont="1" applyBorder="1" applyAlignment="1">
      <alignment vertical="top" wrapText="1"/>
    </xf>
    <xf numFmtId="0" fontId="3" fillId="0" borderId="32" xfId="0" applyFont="1" applyBorder="1" applyAlignment="1">
      <alignment horizontal="left" vertical="top" wrapText="1"/>
    </xf>
    <xf numFmtId="0" fontId="40" fillId="8" borderId="11" xfId="0" applyFont="1" applyFill="1" applyBorder="1" applyAlignment="1">
      <alignment vertical="top" wrapText="1"/>
    </xf>
    <xf numFmtId="0" fontId="34" fillId="0" borderId="11" xfId="0" applyFont="1" applyBorder="1" applyAlignment="1">
      <alignment vertical="top" wrapText="1"/>
    </xf>
    <xf numFmtId="49" fontId="3" fillId="8" borderId="39" xfId="0" applyNumberFormat="1" applyFont="1" applyFill="1" applyBorder="1" applyAlignment="1">
      <alignment horizontal="justify" vertical="center" wrapText="1"/>
    </xf>
    <xf numFmtId="0" fontId="3" fillId="8" borderId="35" xfId="0" applyFont="1" applyFill="1" applyBorder="1" applyAlignment="1">
      <alignment vertical="top" wrapText="1"/>
    </xf>
    <xf numFmtId="0" fontId="3" fillId="6" borderId="35" xfId="0" applyFont="1" applyFill="1" applyBorder="1" applyAlignment="1" applyProtection="1">
      <alignment horizontal="justify" vertical="center" wrapText="1"/>
      <protection locked="0"/>
    </xf>
    <xf numFmtId="0" fontId="1" fillId="0" borderId="35" xfId="0" applyFont="1" applyBorder="1"/>
    <xf numFmtId="0" fontId="1" fillId="0" borderId="60" xfId="0" applyFont="1" applyBorder="1"/>
    <xf numFmtId="49" fontId="3" fillId="0" borderId="61" xfId="0" applyNumberFormat="1" applyFont="1" applyBorder="1" applyAlignment="1">
      <alignment horizontal="justify" vertical="center" wrapText="1"/>
    </xf>
    <xf numFmtId="0" fontId="3" fillId="6" borderId="27" xfId="0" applyFont="1" applyFill="1" applyBorder="1" applyAlignment="1" applyProtection="1">
      <alignment horizontal="justify" vertical="center" wrapText="1"/>
      <protection locked="0"/>
    </xf>
    <xf numFmtId="0" fontId="3" fillId="3" borderId="27" xfId="0" applyFont="1" applyFill="1" applyBorder="1" applyAlignment="1">
      <alignment horizontal="justify" vertical="center" wrapText="1"/>
    </xf>
    <xf numFmtId="0" fontId="1" fillId="0" borderId="27" xfId="0" applyFont="1" applyBorder="1"/>
    <xf numFmtId="0" fontId="1" fillId="0" borderId="22" xfId="0" applyFont="1" applyBorder="1"/>
    <xf numFmtId="0" fontId="3" fillId="0" borderId="33" xfId="0" applyFont="1" applyFill="1" applyBorder="1" applyAlignment="1">
      <alignment vertical="top" wrapText="1"/>
    </xf>
    <xf numFmtId="0" fontId="40" fillId="0" borderId="11" xfId="0" applyFont="1" applyFill="1" applyBorder="1" applyAlignment="1">
      <alignment vertical="top" wrapText="1"/>
    </xf>
    <xf numFmtId="0" fontId="3" fillId="0" borderId="33" xfId="0" applyFont="1" applyFill="1" applyBorder="1" applyAlignment="1">
      <alignment horizontal="left" vertical="top" wrapText="1"/>
    </xf>
    <xf numFmtId="0" fontId="33" fillId="0" borderId="46" xfId="0" applyFont="1" applyFill="1" applyBorder="1" applyAlignment="1">
      <alignment vertical="top" wrapText="1"/>
    </xf>
    <xf numFmtId="0" fontId="43" fillId="0" borderId="33" xfId="0" applyFont="1" applyFill="1" applyBorder="1" applyAlignment="1">
      <alignment horizontal="left" vertical="top" wrapText="1"/>
    </xf>
    <xf numFmtId="164" fontId="9" fillId="3" borderId="17" xfId="2" applyNumberFormat="1" applyFont="1" applyFill="1" applyBorder="1" applyAlignment="1">
      <alignment horizontal="center" vertical="center" wrapText="1"/>
    </xf>
  </cellXfs>
  <cellStyles count="3">
    <cellStyle name="Neutral" xfId="1" builtinId="28"/>
    <cellStyle name="Normal" xfId="0" builtinId="0"/>
    <cellStyle name="Percent" xfId="2" builtinId="5"/>
  </cellStyles>
  <dxfs count="2">
    <dxf>
      <border>
        <left style="thick">
          <color auto="1"/>
        </left>
        <right style="thick">
          <color auto="1"/>
        </right>
        <top style="thick">
          <color auto="1"/>
        </top>
        <bottom style="thick">
          <color auto="1"/>
        </bottom>
      </border>
    </dxf>
    <dxf>
      <border>
        <left style="thick">
          <color auto="1"/>
        </left>
        <right style="thick">
          <color auto="1"/>
        </right>
        <top style="thick">
          <color auto="1"/>
        </top>
        <bottom style="thick">
          <color auto="1"/>
        </bottom>
        <vertical style="thin">
          <color auto="1"/>
        </vertical>
        <horizontal style="thin">
          <color auto="1"/>
        </horizontal>
      </border>
    </dxf>
  </dxfs>
  <tableStyles count="1" defaultTableStyle="TableStyleMedium2" defaultPivotStyle="PivotStyleLight16">
    <tableStyle name="Basic Table" pivot="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582C6-EEC7-404B-9D92-13BB5170BD3C}">
  <sheetPr codeName="Sheet1">
    <pageSetUpPr fitToPage="1"/>
  </sheetPr>
  <dimension ref="B2:D38"/>
  <sheetViews>
    <sheetView zoomScaleNormal="100" workbookViewId="0">
      <selection activeCell="D26" sqref="D26"/>
    </sheetView>
  </sheetViews>
  <sheetFormatPr defaultRowHeight="14.4" x14ac:dyDescent="0.3"/>
  <cols>
    <col min="2" max="2" width="69.44140625" style="25" customWidth="1"/>
    <col min="3" max="3" width="111" customWidth="1"/>
    <col min="4" max="4" width="77.5546875" customWidth="1"/>
  </cols>
  <sheetData>
    <row r="2" spans="2:4" ht="25.8" x14ac:dyDescent="0.3">
      <c r="B2" s="145" t="s">
        <v>0</v>
      </c>
      <c r="C2" s="103"/>
    </row>
    <row r="3" spans="2:4" ht="15" thickBot="1" x14ac:dyDescent="0.35"/>
    <row r="4" spans="2:4" ht="83.25" customHeight="1" thickBot="1" x14ac:dyDescent="0.35">
      <c r="B4" s="244" t="s">
        <v>242</v>
      </c>
      <c r="C4" s="245"/>
    </row>
    <row r="5" spans="2:4" ht="15" thickBot="1" x14ac:dyDescent="0.35"/>
    <row r="6" spans="2:4" x14ac:dyDescent="0.3">
      <c r="B6" s="241" t="s">
        <v>1</v>
      </c>
      <c r="C6" s="162" t="s">
        <v>243</v>
      </c>
    </row>
    <row r="7" spans="2:4" x14ac:dyDescent="0.3">
      <c r="B7" s="242"/>
      <c r="C7" s="163" t="s">
        <v>244</v>
      </c>
    </row>
    <row r="8" spans="2:4" ht="15" thickBot="1" x14ac:dyDescent="0.35">
      <c r="B8" s="243"/>
      <c r="C8" s="167" t="s">
        <v>2</v>
      </c>
    </row>
    <row r="9" spans="2:4" ht="15" thickBot="1" x14ac:dyDescent="0.35">
      <c r="B9" s="166"/>
      <c r="C9" s="166"/>
    </row>
    <row r="10" spans="2:4" ht="15" thickBot="1" x14ac:dyDescent="0.35">
      <c r="B10" s="164" t="s">
        <v>3</v>
      </c>
      <c r="C10" s="165" t="s">
        <v>245</v>
      </c>
    </row>
    <row r="11" spans="2:4" x14ac:dyDescent="0.3">
      <c r="B11" s="101"/>
      <c r="C11" s="25"/>
    </row>
    <row r="12" spans="2:4" ht="15" thickBot="1" x14ac:dyDescent="0.35"/>
    <row r="13" spans="2:4" ht="28.8" x14ac:dyDescent="0.3">
      <c r="B13" s="241" t="s">
        <v>4</v>
      </c>
      <c r="C13" s="90" t="s">
        <v>246</v>
      </c>
      <c r="D13" s="111"/>
    </row>
    <row r="14" spans="2:4" ht="30" customHeight="1" x14ac:dyDescent="0.3">
      <c r="B14" s="242"/>
      <c r="C14" s="91" t="s">
        <v>248</v>
      </c>
      <c r="D14" s="111"/>
    </row>
    <row r="15" spans="2:4" x14ac:dyDescent="0.3">
      <c r="B15" s="242"/>
      <c r="C15" s="91" t="s">
        <v>5</v>
      </c>
      <c r="D15" s="1"/>
    </row>
    <row r="16" spans="2:4" ht="43.2" x14ac:dyDescent="0.3">
      <c r="B16" s="242"/>
      <c r="C16" s="91" t="s">
        <v>6</v>
      </c>
    </row>
    <row r="17" spans="2:3" ht="43.2" x14ac:dyDescent="0.3">
      <c r="B17" s="242"/>
      <c r="C17" s="91" t="s">
        <v>249</v>
      </c>
    </row>
    <row r="18" spans="2:3" ht="15" customHeight="1" x14ac:dyDescent="0.3">
      <c r="B18" s="242"/>
      <c r="C18" s="118" t="s">
        <v>250</v>
      </c>
    </row>
    <row r="19" spans="2:3" ht="15" thickBot="1" x14ac:dyDescent="0.35">
      <c r="B19" s="243"/>
      <c r="C19" s="119" t="s">
        <v>2</v>
      </c>
    </row>
    <row r="20" spans="2:3" ht="15" thickBot="1" x14ac:dyDescent="0.35"/>
    <row r="21" spans="2:3" x14ac:dyDescent="0.3">
      <c r="B21" s="241" t="s">
        <v>7</v>
      </c>
      <c r="C21" s="129" t="s">
        <v>8</v>
      </c>
    </row>
    <row r="22" spans="2:3" x14ac:dyDescent="0.3">
      <c r="B22" s="242"/>
      <c r="C22" s="92" t="s">
        <v>9</v>
      </c>
    </row>
    <row r="23" spans="2:3" x14ac:dyDescent="0.3">
      <c r="B23" s="242"/>
      <c r="C23" s="92" t="s">
        <v>10</v>
      </c>
    </row>
    <row r="24" spans="2:3" ht="28.8" x14ac:dyDescent="0.3">
      <c r="B24" s="242"/>
      <c r="C24" s="91" t="s">
        <v>11</v>
      </c>
    </row>
    <row r="25" spans="2:3" x14ac:dyDescent="0.3">
      <c r="B25" s="242"/>
      <c r="C25" s="118" t="s">
        <v>251</v>
      </c>
    </row>
    <row r="26" spans="2:3" ht="15" thickBot="1" x14ac:dyDescent="0.35">
      <c r="B26" s="243"/>
      <c r="C26" s="119" t="s">
        <v>2</v>
      </c>
    </row>
    <row r="27" spans="2:3" ht="15" thickBot="1" x14ac:dyDescent="0.35"/>
    <row r="28" spans="2:3" x14ac:dyDescent="0.3">
      <c r="B28" s="241" t="s">
        <v>766</v>
      </c>
      <c r="C28" s="90" t="s">
        <v>919</v>
      </c>
    </row>
    <row r="29" spans="2:3" ht="28.8" x14ac:dyDescent="0.3">
      <c r="B29" s="242"/>
      <c r="C29" s="91" t="s">
        <v>248</v>
      </c>
    </row>
    <row r="30" spans="2:3" x14ac:dyDescent="0.3">
      <c r="B30" s="242"/>
      <c r="C30" s="91" t="s">
        <v>5</v>
      </c>
    </row>
    <row r="31" spans="2:3" ht="43.2" x14ac:dyDescent="0.3">
      <c r="B31" s="242"/>
      <c r="C31" s="91" t="s">
        <v>6</v>
      </c>
    </row>
    <row r="32" spans="2:3" ht="43.2" x14ac:dyDescent="0.3">
      <c r="B32" s="242"/>
      <c r="C32" s="91" t="s">
        <v>249</v>
      </c>
    </row>
    <row r="33" spans="2:3" x14ac:dyDescent="0.3">
      <c r="B33" s="242"/>
      <c r="C33" s="118" t="s">
        <v>250</v>
      </c>
    </row>
    <row r="34" spans="2:3" ht="15" thickBot="1" x14ac:dyDescent="0.35">
      <c r="B34" s="243"/>
      <c r="C34" s="119" t="s">
        <v>2</v>
      </c>
    </row>
    <row r="35" spans="2:3" ht="15" thickBot="1" x14ac:dyDescent="0.35">
      <c r="B35" s="78"/>
    </row>
    <row r="36" spans="2:3" ht="57.6" x14ac:dyDescent="0.3">
      <c r="B36" s="241" t="s">
        <v>765</v>
      </c>
      <c r="C36" s="90" t="s">
        <v>12</v>
      </c>
    </row>
    <row r="37" spans="2:3" x14ac:dyDescent="0.3">
      <c r="B37" s="242"/>
      <c r="C37" s="118" t="s">
        <v>13</v>
      </c>
    </row>
    <row r="38" spans="2:3" ht="15" thickBot="1" x14ac:dyDescent="0.35">
      <c r="B38" s="243"/>
      <c r="C38" s="119" t="s">
        <v>2</v>
      </c>
    </row>
  </sheetData>
  <mergeCells count="6">
    <mergeCell ref="B36:B38"/>
    <mergeCell ref="B13:B19"/>
    <mergeCell ref="B21:B26"/>
    <mergeCell ref="B4:C4"/>
    <mergeCell ref="B6:B8"/>
    <mergeCell ref="B28:B34"/>
  </mergeCells>
  <pageMargins left="0.25" right="0.25" top="0.75" bottom="0.75" header="0.3" footer="0.3"/>
  <pageSetup scale="7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B2:D26"/>
  <sheetViews>
    <sheetView tabSelected="1" zoomScaleNormal="100" workbookViewId="0">
      <selection activeCell="E26" sqref="E26"/>
    </sheetView>
  </sheetViews>
  <sheetFormatPr defaultRowHeight="14.4" x14ac:dyDescent="0.3"/>
  <cols>
    <col min="2" max="2" width="53.77734375" customWidth="1"/>
    <col min="3" max="3" width="65.44140625" customWidth="1"/>
    <col min="4" max="4" width="11.5546875" bestFit="1" customWidth="1"/>
  </cols>
  <sheetData>
    <row r="2" spans="2:4" ht="18" x14ac:dyDescent="0.35">
      <c r="B2" s="2" t="s">
        <v>14</v>
      </c>
    </row>
    <row r="3" spans="2:4" ht="15" thickBot="1" x14ac:dyDescent="0.35"/>
    <row r="4" spans="2:4" x14ac:dyDescent="0.3">
      <c r="B4" s="10" t="s">
        <v>15</v>
      </c>
      <c r="C4" s="136"/>
      <c r="D4" t="s">
        <v>16</v>
      </c>
    </row>
    <row r="5" spans="2:4" x14ac:dyDescent="0.3">
      <c r="B5" s="8" t="s">
        <v>17</v>
      </c>
      <c r="C5" s="76"/>
    </row>
    <row r="6" spans="2:4" ht="15" thickBot="1" x14ac:dyDescent="0.35">
      <c r="B6" s="9" t="s">
        <v>18</v>
      </c>
      <c r="C6" s="77"/>
    </row>
    <row r="8" spans="2:4" ht="15" thickBot="1" x14ac:dyDescent="0.35">
      <c r="C8" s="1" t="s">
        <v>19</v>
      </c>
      <c r="D8" s="1" t="s">
        <v>20</v>
      </c>
    </row>
    <row r="9" spans="2:4" ht="15" thickBot="1" x14ac:dyDescent="0.35">
      <c r="B9" s="133" t="s">
        <v>21</v>
      </c>
      <c r="C9" s="134" t="s">
        <v>22</v>
      </c>
      <c r="D9" s="135"/>
    </row>
    <row r="10" spans="2:4" x14ac:dyDescent="0.3">
      <c r="B10" s="235" t="s">
        <v>247</v>
      </c>
      <c r="C10" s="236">
        <v>0.45</v>
      </c>
      <c r="D10" s="221">
        <f>'1.Requirements of Spec'!G5</f>
        <v>0</v>
      </c>
    </row>
    <row r="11" spans="2:4" x14ac:dyDescent="0.3">
      <c r="B11" s="231" t="s">
        <v>23</v>
      </c>
      <c r="C11" s="237">
        <v>0.2</v>
      </c>
      <c r="D11" s="222">
        <f>'2. Experience'!F5</f>
        <v>0</v>
      </c>
    </row>
    <row r="12" spans="2:4" ht="15" thickBot="1" x14ac:dyDescent="0.35">
      <c r="B12" s="232" t="s">
        <v>764</v>
      </c>
      <c r="C12" s="238">
        <v>0.35</v>
      </c>
      <c r="D12" s="233">
        <f>'3. Items Specifications'!G5</f>
        <v>0</v>
      </c>
    </row>
    <row r="13" spans="2:4" ht="15" thickBot="1" x14ac:dyDescent="0.35">
      <c r="B13" s="223" t="s">
        <v>24</v>
      </c>
      <c r="C13" s="234"/>
      <c r="D13" s="277">
        <f>(C10*D10)+(C11*D11)+(C12*D12)</f>
        <v>0</v>
      </c>
    </row>
    <row r="14" spans="2:4" ht="16.5" customHeight="1" thickBot="1" x14ac:dyDescent="0.35"/>
    <row r="15" spans="2:4" ht="16.5" customHeight="1" thickBot="1" x14ac:dyDescent="0.35">
      <c r="B15" s="5" t="s">
        <v>25</v>
      </c>
      <c r="C15" s="132" t="s">
        <v>26</v>
      </c>
    </row>
    <row r="16" spans="2:4" ht="16.5" customHeight="1" x14ac:dyDescent="0.3">
      <c r="B16" s="130"/>
      <c r="C16" s="131"/>
    </row>
    <row r="17" spans="2:3" ht="16.5" customHeight="1" x14ac:dyDescent="0.3">
      <c r="B17" s="95"/>
      <c r="C17" s="96"/>
    </row>
    <row r="18" spans="2:3" ht="16.5" customHeight="1" x14ac:dyDescent="0.3">
      <c r="B18" s="95"/>
      <c r="C18" s="96"/>
    </row>
    <row r="19" spans="2:3" ht="16.5" customHeight="1" x14ac:dyDescent="0.3">
      <c r="B19" s="95"/>
      <c r="C19" s="96"/>
    </row>
    <row r="20" spans="2:3" ht="16.5" customHeight="1" x14ac:dyDescent="0.3">
      <c r="B20" s="95"/>
      <c r="C20" s="96"/>
    </row>
    <row r="21" spans="2:3" ht="16.5" customHeight="1" x14ac:dyDescent="0.3">
      <c r="B21" s="95"/>
      <c r="C21" s="96"/>
    </row>
    <row r="22" spans="2:3" ht="16.5" customHeight="1" x14ac:dyDescent="0.3">
      <c r="B22" s="95"/>
      <c r="C22" s="96"/>
    </row>
    <row r="23" spans="2:3" ht="16.5" customHeight="1" x14ac:dyDescent="0.3">
      <c r="B23" s="95"/>
      <c r="C23" s="96"/>
    </row>
    <row r="24" spans="2:3" ht="16.5" customHeight="1" x14ac:dyDescent="0.3">
      <c r="B24" s="97"/>
      <c r="C24" s="76"/>
    </row>
    <row r="25" spans="2:3" x14ac:dyDescent="0.3">
      <c r="B25" s="97"/>
      <c r="C25" s="76"/>
    </row>
    <row r="26" spans="2:3" ht="15" thickBot="1" x14ac:dyDescent="0.35">
      <c r="B26" s="98"/>
      <c r="C26" s="77"/>
    </row>
  </sheetData>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outlinePr summaryBelow="0"/>
  </sheetPr>
  <dimension ref="A1:N276"/>
  <sheetViews>
    <sheetView zoomScale="55" zoomScaleNormal="55" workbookViewId="0">
      <pane ySplit="8" topLeftCell="A247" activePane="bottomLeft" state="frozen"/>
      <selection pane="bottomLeft" activeCell="I247" sqref="I247"/>
    </sheetView>
  </sheetViews>
  <sheetFormatPr defaultColWidth="17.44140625" defaultRowHeight="14.4" x14ac:dyDescent="0.3"/>
  <cols>
    <col min="1" max="2" width="3.5546875" customWidth="1"/>
    <col min="3" max="3" width="15.21875" customWidth="1"/>
    <col min="4" max="4" width="24.44140625" style="57" customWidth="1"/>
    <col min="5" max="5" width="74.44140625" style="25" customWidth="1"/>
    <col min="6" max="6" width="35.44140625" style="121" customWidth="1"/>
    <col min="7" max="7" width="50.44140625" customWidth="1"/>
    <col min="8" max="8" width="39.5546875" customWidth="1"/>
    <col min="9" max="9" width="36.44140625" customWidth="1"/>
    <col min="10" max="10" width="37.5546875" customWidth="1"/>
    <col min="11" max="11" width="8.44140625" customWidth="1"/>
    <col min="12" max="12" width="18.44140625" customWidth="1"/>
    <col min="14" max="14" width="20.5546875" bestFit="1" customWidth="1"/>
  </cols>
  <sheetData>
    <row r="1" spans="1:14" ht="25.8" x14ac:dyDescent="0.5">
      <c r="A1" s="104">
        <v>1</v>
      </c>
      <c r="B1" s="104" t="s">
        <v>30</v>
      </c>
      <c r="C1" s="104" t="s">
        <v>231</v>
      </c>
    </row>
    <row r="2" spans="1:14" ht="26.4" thickBot="1" x14ac:dyDescent="0.55000000000000004">
      <c r="A2" s="104"/>
      <c r="B2" s="104"/>
      <c r="C2" s="146" t="s">
        <v>89</v>
      </c>
    </row>
    <row r="3" spans="1:14" s="3" customFormat="1" ht="15.6" x14ac:dyDescent="0.3">
      <c r="C3" s="89" t="s">
        <v>15</v>
      </c>
      <c r="D3" s="83">
        <f>'Evaluation Summary'!C4</f>
        <v>0</v>
      </c>
      <c r="E3" s="112"/>
      <c r="F3" s="122" t="s">
        <v>31</v>
      </c>
      <c r="G3" s="83">
        <f>SUM(M:M)</f>
        <v>11930</v>
      </c>
    </row>
    <row r="4" spans="1:14" s="3" customFormat="1" ht="15.6" x14ac:dyDescent="0.3">
      <c r="C4" s="23" t="s">
        <v>17</v>
      </c>
      <c r="D4" s="24">
        <f>'Evaluation Summary'!C5</f>
        <v>0</v>
      </c>
      <c r="E4" s="158"/>
      <c r="F4" s="123" t="s">
        <v>32</v>
      </c>
      <c r="G4" s="24">
        <f>SUM(L:L)</f>
        <v>0</v>
      </c>
    </row>
    <row r="5" spans="1:14" ht="18.600000000000001" thickBot="1" x14ac:dyDescent="0.4">
      <c r="C5" s="93" t="s">
        <v>18</v>
      </c>
      <c r="D5" s="94">
        <f>'Evaluation Summary'!C6</f>
        <v>0</v>
      </c>
      <c r="E5" s="158"/>
      <c r="F5" s="124" t="s">
        <v>33</v>
      </c>
      <c r="G5" s="115">
        <f>G4/G3</f>
        <v>0</v>
      </c>
      <c r="I5" s="3"/>
      <c r="J5" s="100"/>
    </row>
    <row r="6" spans="1:14" s="6" customFormat="1" ht="18.600000000000001" thickBot="1" x14ac:dyDescent="0.4">
      <c r="D6" s="56"/>
      <c r="E6" s="158"/>
      <c r="F6" s="125" t="s">
        <v>34</v>
      </c>
      <c r="G6" s="117">
        <f>'Evaluation Summary'!C10</f>
        <v>0.45</v>
      </c>
      <c r="I6" s="3"/>
      <c r="J6" s="99"/>
    </row>
    <row r="7" spans="1:14" ht="18.600000000000001" thickBot="1" x14ac:dyDescent="0.4">
      <c r="F7" s="126"/>
      <c r="G7" s="2"/>
      <c r="H7" s="84"/>
      <c r="I7" s="84"/>
      <c r="J7" s="84"/>
    </row>
    <row r="8" spans="1:14" ht="51.75" customHeight="1" thickBot="1" x14ac:dyDescent="0.35">
      <c r="A8" s="32" t="s">
        <v>35</v>
      </c>
      <c r="B8" s="48"/>
      <c r="C8" s="33"/>
      <c r="D8" s="106" t="s">
        <v>36</v>
      </c>
      <c r="E8" s="33" t="s">
        <v>37</v>
      </c>
      <c r="F8" s="74" t="s">
        <v>38</v>
      </c>
      <c r="G8" s="33" t="s">
        <v>241</v>
      </c>
      <c r="H8" s="33" t="s">
        <v>39</v>
      </c>
      <c r="I8" s="33" t="s">
        <v>27</v>
      </c>
      <c r="J8" s="33" t="s">
        <v>28</v>
      </c>
      <c r="K8" s="33" t="s">
        <v>40</v>
      </c>
      <c r="L8" s="33" t="s">
        <v>32</v>
      </c>
      <c r="M8" s="34" t="s">
        <v>253</v>
      </c>
    </row>
    <row r="9" spans="1:14" s="2" customFormat="1" ht="18" x14ac:dyDescent="0.35">
      <c r="A9" s="18"/>
      <c r="B9" s="49"/>
      <c r="C9" s="26" t="s">
        <v>41</v>
      </c>
      <c r="D9" s="107"/>
      <c r="E9" s="113"/>
      <c r="F9" s="127"/>
      <c r="G9" s="27"/>
      <c r="H9" s="27"/>
      <c r="I9" s="27"/>
      <c r="J9" s="27"/>
      <c r="K9" s="26"/>
      <c r="L9" s="26"/>
      <c r="M9" s="31"/>
    </row>
    <row r="10" spans="1:14" s="1" customFormat="1" ht="28.8" x14ac:dyDescent="0.3">
      <c r="A10" s="14">
        <v>1</v>
      </c>
      <c r="B10" s="50"/>
      <c r="C10" s="71" t="str">
        <f>C1</f>
        <v>Requirements of 240-171000524</v>
      </c>
      <c r="D10" s="105" t="s">
        <v>91</v>
      </c>
      <c r="E10" s="62" t="s">
        <v>90</v>
      </c>
      <c r="F10" s="75"/>
      <c r="G10" s="63"/>
      <c r="H10" s="63"/>
      <c r="I10" s="67"/>
      <c r="J10" s="67"/>
      <c r="K10" s="64"/>
      <c r="L10" s="64"/>
      <c r="M10" s="65"/>
    </row>
    <row r="11" spans="1:14" ht="52.8" x14ac:dyDescent="0.3">
      <c r="A11" s="8"/>
      <c r="B11" s="51"/>
      <c r="C11" s="13"/>
      <c r="D11" s="155" t="s">
        <v>91</v>
      </c>
      <c r="E11" s="224" t="s">
        <v>92</v>
      </c>
      <c r="F11" s="75"/>
      <c r="G11" s="139"/>
      <c r="H11" s="139"/>
      <c r="I11" s="63"/>
      <c r="J11" s="63"/>
      <c r="K11" s="64"/>
      <c r="L11" s="64"/>
      <c r="M11" s="65"/>
    </row>
    <row r="12" spans="1:14" s="7" customFormat="1" ht="69" x14ac:dyDescent="0.3">
      <c r="A12" s="19"/>
      <c r="B12" s="52"/>
      <c r="C12" s="152"/>
      <c r="D12" s="156" t="s">
        <v>91</v>
      </c>
      <c r="E12" s="225" t="s">
        <v>93</v>
      </c>
      <c r="F12" s="157"/>
      <c r="G12" s="139"/>
      <c r="H12" s="139"/>
      <c r="I12" s="63" t="s">
        <v>42</v>
      </c>
      <c r="J12" s="63"/>
      <c r="K12" s="64"/>
      <c r="L12" s="64"/>
      <c r="M12" s="65"/>
    </row>
    <row r="13" spans="1:14" s="7" customFormat="1" x14ac:dyDescent="0.3">
      <c r="A13" s="19"/>
      <c r="B13" s="52"/>
      <c r="C13" s="152"/>
      <c r="D13" s="156" t="s">
        <v>94</v>
      </c>
      <c r="E13" s="226" t="s">
        <v>95</v>
      </c>
      <c r="F13" s="157"/>
      <c r="G13" s="139"/>
      <c r="H13" s="139"/>
      <c r="I13" s="63" t="s">
        <v>42</v>
      </c>
      <c r="J13" s="63"/>
      <c r="K13" s="64"/>
      <c r="L13" s="64"/>
      <c r="M13" s="65"/>
      <c r="N13" s="7">
        <f>SUM(K13:K92)</f>
        <v>775</v>
      </c>
    </row>
    <row r="14" spans="1:14" s="7" customFormat="1" x14ac:dyDescent="0.3">
      <c r="A14" s="19"/>
      <c r="B14" s="52"/>
      <c r="C14" s="152"/>
      <c r="D14" s="156" t="s">
        <v>96</v>
      </c>
      <c r="E14" s="227" t="s">
        <v>97</v>
      </c>
      <c r="F14" s="157"/>
      <c r="G14" s="139"/>
      <c r="H14" s="139"/>
      <c r="I14" s="63" t="s">
        <v>42</v>
      </c>
      <c r="J14" s="63"/>
      <c r="K14" s="64"/>
      <c r="L14" s="64"/>
      <c r="M14" s="65"/>
    </row>
    <row r="15" spans="1:14" s="7" customFormat="1" ht="55.2" x14ac:dyDescent="0.3">
      <c r="A15" s="19"/>
      <c r="B15" s="52"/>
      <c r="C15" s="152"/>
      <c r="D15" s="156" t="s">
        <v>96</v>
      </c>
      <c r="E15" s="228" t="s">
        <v>98</v>
      </c>
      <c r="F15" s="157"/>
      <c r="G15" s="139"/>
      <c r="H15" s="139"/>
      <c r="I15" s="63" t="s">
        <v>42</v>
      </c>
      <c r="J15" s="63"/>
      <c r="K15" s="64"/>
      <c r="L15" s="64"/>
      <c r="M15" s="65"/>
    </row>
    <row r="16" spans="1:14" s="7" customFormat="1" x14ac:dyDescent="0.3">
      <c r="A16" s="19"/>
      <c r="B16" s="52"/>
      <c r="C16" s="152"/>
      <c r="D16" s="156" t="s">
        <v>99</v>
      </c>
      <c r="E16" s="229" t="s">
        <v>100</v>
      </c>
      <c r="F16" s="157"/>
      <c r="G16" s="139"/>
      <c r="H16" s="139"/>
      <c r="I16" s="63" t="s">
        <v>42</v>
      </c>
      <c r="J16" s="63"/>
      <c r="K16" s="64"/>
      <c r="L16" s="64"/>
      <c r="M16" s="65"/>
    </row>
    <row r="17" spans="1:13" s="7" customFormat="1" x14ac:dyDescent="0.3">
      <c r="A17" s="19"/>
      <c r="B17" s="52"/>
      <c r="C17" s="152"/>
      <c r="D17" s="156" t="s">
        <v>99</v>
      </c>
      <c r="E17" s="230" t="s">
        <v>101</v>
      </c>
      <c r="F17" s="157"/>
      <c r="G17" s="139"/>
      <c r="H17" s="139"/>
      <c r="I17" s="63" t="s">
        <v>42</v>
      </c>
      <c r="J17" s="63"/>
      <c r="K17" s="64"/>
      <c r="L17" s="64"/>
      <c r="M17" s="65"/>
    </row>
    <row r="18" spans="1:13" s="7" customFormat="1" x14ac:dyDescent="0.3">
      <c r="A18" s="19"/>
      <c r="B18" s="52"/>
      <c r="C18" s="152"/>
      <c r="D18" s="150" t="s">
        <v>102</v>
      </c>
      <c r="E18" s="169" t="s">
        <v>767</v>
      </c>
      <c r="F18" s="151" t="s">
        <v>229</v>
      </c>
      <c r="G18" s="138"/>
      <c r="H18" s="138"/>
      <c r="I18" s="22" t="s">
        <v>42</v>
      </c>
      <c r="J18" s="22"/>
      <c r="K18" s="12">
        <v>10</v>
      </c>
      <c r="L18" s="12">
        <f>VLOOKUP(I18,'Scoring Lookup'!$B$3:$C$7,2)*K18</f>
        <v>0</v>
      </c>
      <c r="M18" s="15">
        <f t="shared" ref="M18:M32" si="0">K18*5</f>
        <v>50</v>
      </c>
    </row>
    <row r="19" spans="1:13" s="7" customFormat="1" ht="27.6" x14ac:dyDescent="0.3">
      <c r="A19" s="19"/>
      <c r="B19" s="52"/>
      <c r="C19" s="152"/>
      <c r="D19" s="150" t="s">
        <v>103</v>
      </c>
      <c r="E19" s="170" t="s">
        <v>768</v>
      </c>
      <c r="F19" s="151" t="s">
        <v>229</v>
      </c>
      <c r="G19" s="138"/>
      <c r="H19" s="138"/>
      <c r="I19" s="22" t="s">
        <v>42</v>
      </c>
      <c r="J19" s="22"/>
      <c r="K19" s="12">
        <v>10</v>
      </c>
      <c r="L19" s="12">
        <f>VLOOKUP(I19,'Scoring Lookup'!$B$3:$C$7,2)*K19</f>
        <v>0</v>
      </c>
      <c r="M19" s="15">
        <f t="shared" si="0"/>
        <v>50</v>
      </c>
    </row>
    <row r="20" spans="1:13" s="7" customFormat="1" ht="27.6" x14ac:dyDescent="0.3">
      <c r="A20" s="19"/>
      <c r="B20" s="52"/>
      <c r="C20" s="152"/>
      <c r="D20" s="150" t="s">
        <v>104</v>
      </c>
      <c r="E20" s="170" t="s">
        <v>769</v>
      </c>
      <c r="F20" s="151" t="s">
        <v>229</v>
      </c>
      <c r="G20" s="138"/>
      <c r="H20" s="138"/>
      <c r="I20" s="22" t="s">
        <v>42</v>
      </c>
      <c r="J20" s="22"/>
      <c r="K20" s="12">
        <v>10</v>
      </c>
      <c r="L20" s="12">
        <f>VLOOKUP(I20,'Scoring Lookup'!$B$3:$C$7,2)*K20</f>
        <v>0</v>
      </c>
      <c r="M20" s="15">
        <f t="shared" si="0"/>
        <v>50</v>
      </c>
    </row>
    <row r="21" spans="1:13" s="7" customFormat="1" ht="27.6" x14ac:dyDescent="0.3">
      <c r="A21" s="19"/>
      <c r="B21" s="52"/>
      <c r="C21" s="152"/>
      <c r="D21" s="150" t="s">
        <v>105</v>
      </c>
      <c r="E21" s="169" t="s">
        <v>770</v>
      </c>
      <c r="F21" s="151" t="s">
        <v>229</v>
      </c>
      <c r="G21" s="138"/>
      <c r="H21" s="138"/>
      <c r="I21" s="22" t="s">
        <v>42</v>
      </c>
      <c r="J21" s="22"/>
      <c r="K21" s="12">
        <v>10</v>
      </c>
      <c r="L21" s="12">
        <f>VLOOKUP(I21,'Scoring Lookup'!$B$3:$C$7,2)*K21</f>
        <v>0</v>
      </c>
      <c r="M21" s="15">
        <f t="shared" si="0"/>
        <v>50</v>
      </c>
    </row>
    <row r="22" spans="1:13" s="7" customFormat="1" x14ac:dyDescent="0.3">
      <c r="A22" s="19"/>
      <c r="B22" s="52"/>
      <c r="C22" s="152"/>
      <c r="D22" s="150" t="s">
        <v>106</v>
      </c>
      <c r="E22" s="169" t="s">
        <v>771</v>
      </c>
      <c r="F22" s="151" t="s">
        <v>229</v>
      </c>
      <c r="G22" s="138"/>
      <c r="H22" s="138"/>
      <c r="I22" s="22" t="s">
        <v>42</v>
      </c>
      <c r="J22" s="22"/>
      <c r="K22" s="12">
        <v>10</v>
      </c>
      <c r="L22" s="12">
        <f>VLOOKUP(I22,'Scoring Lookup'!$B$3:$C$7,2)*K22</f>
        <v>0</v>
      </c>
      <c r="M22" s="15">
        <f t="shared" si="0"/>
        <v>50</v>
      </c>
    </row>
    <row r="23" spans="1:13" s="7" customFormat="1" ht="52.8" x14ac:dyDescent="0.3">
      <c r="A23" s="19"/>
      <c r="B23" s="52"/>
      <c r="C23" s="152"/>
      <c r="D23" s="150" t="s">
        <v>107</v>
      </c>
      <c r="E23" s="171" t="s">
        <v>772</v>
      </c>
      <c r="F23" s="151" t="s">
        <v>965</v>
      </c>
      <c r="G23" s="138"/>
      <c r="H23" s="138"/>
      <c r="I23" s="22" t="s">
        <v>42</v>
      </c>
      <c r="J23" s="22"/>
      <c r="K23" s="12">
        <v>20</v>
      </c>
      <c r="L23" s="12">
        <f>VLOOKUP(I23,'Scoring Lookup'!$B$3:$C$7,2)*K23</f>
        <v>0</v>
      </c>
      <c r="M23" s="15">
        <f t="shared" si="0"/>
        <v>100</v>
      </c>
    </row>
    <row r="24" spans="1:13" s="7" customFormat="1" ht="41.4" x14ac:dyDescent="0.3">
      <c r="A24" s="19"/>
      <c r="B24" s="52"/>
      <c r="C24" s="152"/>
      <c r="D24" s="150" t="s">
        <v>108</v>
      </c>
      <c r="E24" s="172" t="s">
        <v>773</v>
      </c>
      <c r="F24" s="151" t="s">
        <v>966</v>
      </c>
      <c r="G24" s="138"/>
      <c r="H24" s="138"/>
      <c r="I24" s="22" t="s">
        <v>42</v>
      </c>
      <c r="J24" s="22"/>
      <c r="K24" s="12">
        <v>20</v>
      </c>
      <c r="L24" s="12">
        <f>VLOOKUP(I24,'Scoring Lookup'!$B$3:$C$7,2)*K24</f>
        <v>0</v>
      </c>
      <c r="M24" s="15">
        <f t="shared" si="0"/>
        <v>100</v>
      </c>
    </row>
    <row r="25" spans="1:13" s="7" customFormat="1" ht="69" x14ac:dyDescent="0.3">
      <c r="A25" s="19"/>
      <c r="B25" s="52"/>
      <c r="C25" s="152"/>
      <c r="D25" s="150"/>
      <c r="E25" s="172" t="s">
        <v>109</v>
      </c>
      <c r="F25" s="151" t="s">
        <v>229</v>
      </c>
      <c r="G25" s="138"/>
      <c r="H25" s="138"/>
      <c r="I25" s="22" t="s">
        <v>42</v>
      </c>
      <c r="J25" s="22"/>
      <c r="K25" s="12">
        <v>10</v>
      </c>
      <c r="L25" s="12">
        <f>VLOOKUP(I25,'Scoring Lookup'!$B$3:$C$7,2)*K25</f>
        <v>0</v>
      </c>
      <c r="M25" s="15">
        <f t="shared" si="0"/>
        <v>50</v>
      </c>
    </row>
    <row r="26" spans="1:13" s="7" customFormat="1" x14ac:dyDescent="0.3">
      <c r="A26" s="19"/>
      <c r="B26" s="52"/>
      <c r="C26" s="152"/>
      <c r="D26" s="156" t="s">
        <v>110</v>
      </c>
      <c r="E26" s="230" t="s">
        <v>90</v>
      </c>
      <c r="F26" s="157"/>
      <c r="G26" s="139"/>
      <c r="H26" s="139"/>
      <c r="I26" s="63" t="s">
        <v>42</v>
      </c>
      <c r="J26" s="63"/>
      <c r="K26" s="64"/>
      <c r="L26" s="64"/>
      <c r="M26" s="65"/>
    </row>
    <row r="27" spans="1:13" s="7" customFormat="1" x14ac:dyDescent="0.3">
      <c r="A27" s="19"/>
      <c r="B27" s="52"/>
      <c r="C27" s="152"/>
      <c r="D27" s="156" t="s">
        <v>110</v>
      </c>
      <c r="E27" s="230" t="s">
        <v>111</v>
      </c>
      <c r="F27" s="157"/>
      <c r="G27" s="139"/>
      <c r="H27" s="139"/>
      <c r="I27" s="63" t="s">
        <v>42</v>
      </c>
      <c r="J27" s="63"/>
      <c r="K27" s="64"/>
      <c r="L27" s="64"/>
      <c r="M27" s="65"/>
    </row>
    <row r="28" spans="1:13" s="7" customFormat="1" ht="158.4" x14ac:dyDescent="0.3">
      <c r="A28" s="19"/>
      <c r="B28" s="52"/>
      <c r="C28" s="152"/>
      <c r="D28" s="150" t="s">
        <v>102</v>
      </c>
      <c r="E28" s="171" t="s">
        <v>774</v>
      </c>
      <c r="F28" s="151" t="s">
        <v>920</v>
      </c>
      <c r="G28" s="138"/>
      <c r="H28" s="138"/>
      <c r="I28" s="22" t="s">
        <v>42</v>
      </c>
      <c r="J28" s="22"/>
      <c r="K28" s="12">
        <v>10</v>
      </c>
      <c r="L28" s="12">
        <f>VLOOKUP(I28,'Scoring Lookup'!$B$3:$C$7,2)*K28</f>
        <v>0</v>
      </c>
      <c r="M28" s="15">
        <f t="shared" si="0"/>
        <v>50</v>
      </c>
    </row>
    <row r="29" spans="1:13" s="7" customFormat="1" ht="145.19999999999999" x14ac:dyDescent="0.3">
      <c r="A29" s="19"/>
      <c r="B29" s="52"/>
      <c r="C29" s="152"/>
      <c r="D29" s="150" t="s">
        <v>103</v>
      </c>
      <c r="E29" s="172" t="s">
        <v>775</v>
      </c>
      <c r="F29" s="192" t="s">
        <v>921</v>
      </c>
      <c r="G29" s="138"/>
      <c r="H29" s="138"/>
      <c r="I29" s="22" t="s">
        <v>42</v>
      </c>
      <c r="J29" s="22"/>
      <c r="K29" s="12">
        <v>10</v>
      </c>
      <c r="L29" s="12">
        <f>VLOOKUP(I29,'Scoring Lookup'!$B$3:$C$7,2)*K29</f>
        <v>0</v>
      </c>
      <c r="M29" s="15">
        <f t="shared" si="0"/>
        <v>50</v>
      </c>
    </row>
    <row r="30" spans="1:13" s="7" customFormat="1" x14ac:dyDescent="0.3">
      <c r="A30" s="19"/>
      <c r="B30" s="52"/>
      <c r="C30" s="152"/>
      <c r="D30" s="150" t="s">
        <v>104</v>
      </c>
      <c r="E30" s="172" t="s">
        <v>776</v>
      </c>
      <c r="F30" s="151" t="s">
        <v>229</v>
      </c>
      <c r="G30" s="138"/>
      <c r="H30" s="138"/>
      <c r="I30" s="22" t="s">
        <v>42</v>
      </c>
      <c r="J30" s="22"/>
      <c r="K30" s="12">
        <v>10</v>
      </c>
      <c r="L30" s="12">
        <f>VLOOKUP(I30,'Scoring Lookup'!$B$3:$C$7,2)*K30</f>
        <v>0</v>
      </c>
      <c r="M30" s="15">
        <f t="shared" si="0"/>
        <v>50</v>
      </c>
    </row>
    <row r="31" spans="1:13" s="7" customFormat="1" ht="105.6" x14ac:dyDescent="0.3">
      <c r="A31" s="19"/>
      <c r="B31" s="52"/>
      <c r="C31" s="152"/>
      <c r="D31" s="150" t="s">
        <v>112</v>
      </c>
      <c r="E31" s="172" t="s">
        <v>113</v>
      </c>
      <c r="F31" s="151" t="s">
        <v>922</v>
      </c>
      <c r="G31" s="138"/>
      <c r="H31" s="138"/>
      <c r="I31" s="22" t="s">
        <v>42</v>
      </c>
      <c r="J31" s="22"/>
      <c r="K31" s="12">
        <v>15</v>
      </c>
      <c r="L31" s="12">
        <f>VLOOKUP(I31,'Scoring Lookup'!$B$3:$C$7,2)*K31</f>
        <v>0</v>
      </c>
      <c r="M31" s="15">
        <f t="shared" si="0"/>
        <v>75</v>
      </c>
    </row>
    <row r="32" spans="1:13" ht="105.6" x14ac:dyDescent="0.3">
      <c r="A32" s="8"/>
      <c r="B32" s="51"/>
      <c r="C32" s="13"/>
      <c r="D32" s="150" t="s">
        <v>114</v>
      </c>
      <c r="E32" s="172" t="s">
        <v>115</v>
      </c>
      <c r="F32" s="151" t="s">
        <v>922</v>
      </c>
      <c r="G32" s="138"/>
      <c r="H32" s="138"/>
      <c r="I32" s="22" t="s">
        <v>42</v>
      </c>
      <c r="J32" s="22"/>
      <c r="K32" s="12">
        <v>15</v>
      </c>
      <c r="L32" s="12">
        <f>VLOOKUP(I32,'Scoring Lookup'!$B$3:$C$7,2)*K32</f>
        <v>0</v>
      </c>
      <c r="M32" s="15">
        <f t="shared" ref="M32" si="1">K32*5</f>
        <v>75</v>
      </c>
    </row>
    <row r="33" spans="1:13" s="7" customFormat="1" ht="105.6" x14ac:dyDescent="0.3">
      <c r="A33" s="19"/>
      <c r="B33" s="52"/>
      <c r="C33" s="152"/>
      <c r="D33" s="150" t="s">
        <v>116</v>
      </c>
      <c r="E33" s="172" t="s">
        <v>117</v>
      </c>
      <c r="F33" s="151" t="s">
        <v>923</v>
      </c>
      <c r="G33" s="138"/>
      <c r="H33" s="138"/>
      <c r="I33" s="22" t="s">
        <v>42</v>
      </c>
      <c r="J33" s="22"/>
      <c r="K33" s="12">
        <v>10</v>
      </c>
      <c r="L33" s="12">
        <f>VLOOKUP(I33,'Scoring Lookup'!$B$3:$C$7,2)*K33</f>
        <v>0</v>
      </c>
      <c r="M33" s="15">
        <f t="shared" ref="M33" si="2">K33*5</f>
        <v>50</v>
      </c>
    </row>
    <row r="34" spans="1:13" s="7" customFormat="1" ht="92.4" x14ac:dyDescent="0.3">
      <c r="A34" s="19"/>
      <c r="B34" s="52"/>
      <c r="C34" s="152"/>
      <c r="D34" s="150" t="s">
        <v>118</v>
      </c>
      <c r="E34" s="172" t="s">
        <v>119</v>
      </c>
      <c r="F34" s="151" t="s">
        <v>924</v>
      </c>
      <c r="G34" s="138"/>
      <c r="H34" s="138"/>
      <c r="I34" s="22" t="s">
        <v>42</v>
      </c>
      <c r="J34" s="22"/>
      <c r="K34" s="12">
        <v>10</v>
      </c>
      <c r="L34" s="12">
        <f>VLOOKUP(I34,'Scoring Lookup'!$B$3:$C$7,2)*K34</f>
        <v>0</v>
      </c>
      <c r="M34" s="15">
        <f t="shared" ref="M34:M37" si="3">K34*5</f>
        <v>50</v>
      </c>
    </row>
    <row r="35" spans="1:13" s="7" customFormat="1" ht="118.8" x14ac:dyDescent="0.3">
      <c r="A35" s="19"/>
      <c r="B35" s="52"/>
      <c r="C35" s="152"/>
      <c r="D35" s="150" t="s">
        <v>105</v>
      </c>
      <c r="E35" s="172" t="s">
        <v>777</v>
      </c>
      <c r="F35" s="151" t="s">
        <v>925</v>
      </c>
      <c r="G35" s="138"/>
      <c r="H35" s="138"/>
      <c r="I35" s="22" t="s">
        <v>42</v>
      </c>
      <c r="J35" s="22"/>
      <c r="K35" s="12">
        <v>15</v>
      </c>
      <c r="L35" s="12">
        <f>VLOOKUP(I35,'Scoring Lookup'!$B$3:$C$7,2)*K35</f>
        <v>0</v>
      </c>
      <c r="M35" s="15">
        <f>K35*5</f>
        <v>75</v>
      </c>
    </row>
    <row r="36" spans="1:13" s="7" customFormat="1" ht="158.4" x14ac:dyDescent="0.3">
      <c r="A36" s="19"/>
      <c r="B36" s="52"/>
      <c r="C36" s="152"/>
      <c r="D36" s="150" t="s">
        <v>106</v>
      </c>
      <c r="E36" s="172" t="s">
        <v>778</v>
      </c>
      <c r="F36" s="151" t="s">
        <v>926</v>
      </c>
      <c r="G36" s="138"/>
      <c r="H36" s="138"/>
      <c r="I36" s="22" t="s">
        <v>42</v>
      </c>
      <c r="J36" s="22"/>
      <c r="K36" s="12">
        <v>10</v>
      </c>
      <c r="L36" s="12">
        <f>VLOOKUP(I36,'Scoring Lookup'!$B$3:$C$7,2)*K36</f>
        <v>0</v>
      </c>
      <c r="M36" s="15">
        <f t="shared" si="3"/>
        <v>50</v>
      </c>
    </row>
    <row r="37" spans="1:13" s="7" customFormat="1" ht="30.6" customHeight="1" x14ac:dyDescent="0.3">
      <c r="A37" s="19"/>
      <c r="B37" s="52"/>
      <c r="C37" s="152"/>
      <c r="D37" s="150" t="s">
        <v>107</v>
      </c>
      <c r="E37" s="172" t="s">
        <v>779</v>
      </c>
      <c r="F37" s="151" t="s">
        <v>229</v>
      </c>
      <c r="G37" s="138"/>
      <c r="H37" s="138"/>
      <c r="I37" s="22" t="s">
        <v>42</v>
      </c>
      <c r="J37" s="22"/>
      <c r="K37" s="12">
        <v>10</v>
      </c>
      <c r="L37" s="12">
        <f>VLOOKUP(I37,'Scoring Lookup'!$B$3:$C$7,2)*K37</f>
        <v>0</v>
      </c>
      <c r="M37" s="15">
        <f t="shared" si="3"/>
        <v>50</v>
      </c>
    </row>
    <row r="38" spans="1:13" s="7" customFormat="1" x14ac:dyDescent="0.3">
      <c r="A38" s="19"/>
      <c r="B38" s="52"/>
      <c r="C38" s="152"/>
      <c r="D38" s="156" t="s">
        <v>120</v>
      </c>
      <c r="E38" s="230" t="s">
        <v>121</v>
      </c>
      <c r="F38" s="157"/>
      <c r="G38" s="139"/>
      <c r="H38" s="139"/>
      <c r="I38" s="63" t="s">
        <v>42</v>
      </c>
      <c r="J38" s="63"/>
      <c r="K38" s="64"/>
      <c r="L38" s="64"/>
      <c r="M38" s="65"/>
    </row>
    <row r="39" spans="1:13" x14ac:dyDescent="0.3">
      <c r="A39" s="8"/>
      <c r="B39" s="51"/>
      <c r="C39" s="13"/>
      <c r="D39" s="156" t="s">
        <v>120</v>
      </c>
      <c r="E39" s="230" t="s">
        <v>122</v>
      </c>
      <c r="F39" s="157"/>
      <c r="G39" s="139"/>
      <c r="H39" s="139"/>
      <c r="I39" s="63"/>
      <c r="J39" s="63"/>
      <c r="K39" s="64"/>
      <c r="L39" s="64"/>
      <c r="M39" s="65"/>
    </row>
    <row r="40" spans="1:13" s="7" customFormat="1" ht="52.8" x14ac:dyDescent="0.3">
      <c r="A40" s="19"/>
      <c r="B40" s="52"/>
      <c r="C40" s="152"/>
      <c r="D40" s="150" t="s">
        <v>102</v>
      </c>
      <c r="E40" s="172" t="s">
        <v>780</v>
      </c>
      <c r="F40" s="151" t="s">
        <v>965</v>
      </c>
      <c r="G40" s="138"/>
      <c r="H40" s="138"/>
      <c r="I40" s="22" t="s">
        <v>42</v>
      </c>
      <c r="J40" s="22"/>
      <c r="K40" s="12">
        <v>20</v>
      </c>
      <c r="L40" s="12">
        <f>VLOOKUP(I40,'Scoring Lookup'!$B$3:$C$7,2)*K40</f>
        <v>0</v>
      </c>
      <c r="M40" s="15">
        <f t="shared" ref="M40:M41" si="4">K40*5</f>
        <v>100</v>
      </c>
    </row>
    <row r="41" spans="1:13" s="7" customFormat="1" ht="52.8" x14ac:dyDescent="0.3">
      <c r="A41" s="19"/>
      <c r="B41" s="52"/>
      <c r="C41" s="152"/>
      <c r="D41" s="150" t="s">
        <v>103</v>
      </c>
      <c r="E41" s="172" t="s">
        <v>781</v>
      </c>
      <c r="F41" s="151" t="s">
        <v>965</v>
      </c>
      <c r="G41" s="138"/>
      <c r="H41" s="138"/>
      <c r="I41" s="22" t="s">
        <v>42</v>
      </c>
      <c r="J41" s="22"/>
      <c r="K41" s="12">
        <v>20</v>
      </c>
      <c r="L41" s="12">
        <f>VLOOKUP(I41,'Scoring Lookup'!$B$3:$C$7,2)*K41</f>
        <v>0</v>
      </c>
      <c r="M41" s="15">
        <f t="shared" si="4"/>
        <v>100</v>
      </c>
    </row>
    <row r="42" spans="1:13" s="7" customFormat="1" ht="52.8" x14ac:dyDescent="0.3">
      <c r="A42" s="19"/>
      <c r="B42" s="52"/>
      <c r="C42" s="152"/>
      <c r="D42" s="150" t="s">
        <v>104</v>
      </c>
      <c r="E42" s="172" t="s">
        <v>782</v>
      </c>
      <c r="F42" s="151" t="s">
        <v>965</v>
      </c>
      <c r="G42" s="138"/>
      <c r="H42" s="138"/>
      <c r="I42" s="22" t="s">
        <v>42</v>
      </c>
      <c r="J42" s="22"/>
      <c r="K42" s="12">
        <v>15</v>
      </c>
      <c r="L42" s="12">
        <f>VLOOKUP(I42,'Scoring Lookup'!$B$3:$C$7,2)*K42</f>
        <v>0</v>
      </c>
      <c r="M42" s="15">
        <f t="shared" ref="M42:M48" si="5">K42*5</f>
        <v>75</v>
      </c>
    </row>
    <row r="43" spans="1:13" s="7" customFormat="1" ht="52.8" x14ac:dyDescent="0.3">
      <c r="A43" s="19"/>
      <c r="B43" s="52"/>
      <c r="C43" s="152"/>
      <c r="D43" s="150" t="s">
        <v>105</v>
      </c>
      <c r="E43" s="172" t="s">
        <v>783</v>
      </c>
      <c r="F43" s="151" t="s">
        <v>965</v>
      </c>
      <c r="G43" s="138"/>
      <c r="H43" s="138"/>
      <c r="I43" s="22" t="s">
        <v>42</v>
      </c>
      <c r="J43" s="22"/>
      <c r="K43" s="12">
        <v>15</v>
      </c>
      <c r="L43" s="12">
        <f>VLOOKUP(I43,'Scoring Lookup'!$B$3:$C$7,2)*K43</f>
        <v>0</v>
      </c>
      <c r="M43" s="15">
        <f t="shared" si="5"/>
        <v>75</v>
      </c>
    </row>
    <row r="44" spans="1:13" ht="27.6" x14ac:dyDescent="0.3">
      <c r="A44" s="8"/>
      <c r="B44" s="51"/>
      <c r="C44" s="13"/>
      <c r="D44" s="150" t="s">
        <v>106</v>
      </c>
      <c r="E44" s="172" t="s">
        <v>784</v>
      </c>
      <c r="F44" s="151" t="s">
        <v>229</v>
      </c>
      <c r="G44" s="138"/>
      <c r="H44" s="138"/>
      <c r="I44" s="22" t="s">
        <v>42</v>
      </c>
      <c r="J44" s="22"/>
      <c r="K44" s="12">
        <v>10</v>
      </c>
      <c r="L44" s="12">
        <f>VLOOKUP(I44,'Scoring Lookup'!$B$3:$C$7,2)*K44</f>
        <v>0</v>
      </c>
      <c r="M44" s="15">
        <f t="shared" si="5"/>
        <v>50</v>
      </c>
    </row>
    <row r="45" spans="1:13" s="7" customFormat="1" ht="52.8" x14ac:dyDescent="0.3">
      <c r="A45" s="19"/>
      <c r="B45" s="52"/>
      <c r="C45" s="13"/>
      <c r="D45" s="150" t="s">
        <v>107</v>
      </c>
      <c r="E45" s="172" t="s">
        <v>785</v>
      </c>
      <c r="F45" s="151" t="s">
        <v>965</v>
      </c>
      <c r="G45" s="138"/>
      <c r="H45" s="138"/>
      <c r="I45" s="22" t="s">
        <v>42</v>
      </c>
      <c r="J45" s="22"/>
      <c r="K45" s="12">
        <v>20</v>
      </c>
      <c r="L45" s="12">
        <f>VLOOKUP(I45,'Scoring Lookup'!$B$3:$C$7,2)*K45</f>
        <v>0</v>
      </c>
      <c r="M45" s="15">
        <f t="shared" si="5"/>
        <v>100</v>
      </c>
    </row>
    <row r="46" spans="1:13" s="7" customFormat="1" ht="52.8" x14ac:dyDescent="0.3">
      <c r="A46" s="19"/>
      <c r="B46" s="52"/>
      <c r="C46" s="13"/>
      <c r="D46" s="150" t="s">
        <v>108</v>
      </c>
      <c r="E46" s="172" t="s">
        <v>786</v>
      </c>
      <c r="F46" s="151" t="s">
        <v>965</v>
      </c>
      <c r="G46" s="138"/>
      <c r="H46" s="138"/>
      <c r="I46" s="22" t="s">
        <v>42</v>
      </c>
      <c r="J46" s="22"/>
      <c r="K46" s="12">
        <v>20</v>
      </c>
      <c r="L46" s="12">
        <f>VLOOKUP(I46,'Scoring Lookup'!$B$3:$C$7,2)*K46</f>
        <v>0</v>
      </c>
      <c r="M46" s="15">
        <f t="shared" si="5"/>
        <v>100</v>
      </c>
    </row>
    <row r="47" spans="1:13" s="7" customFormat="1" ht="52.8" x14ac:dyDescent="0.3">
      <c r="A47" s="19"/>
      <c r="B47" s="52"/>
      <c r="C47" s="13"/>
      <c r="D47" s="150" t="s">
        <v>123</v>
      </c>
      <c r="E47" s="172" t="s">
        <v>787</v>
      </c>
      <c r="F47" s="151" t="s">
        <v>965</v>
      </c>
      <c r="G47" s="138"/>
      <c r="H47" s="138"/>
      <c r="I47" s="22" t="s">
        <v>42</v>
      </c>
      <c r="J47" s="22"/>
      <c r="K47" s="12">
        <v>20</v>
      </c>
      <c r="L47" s="12">
        <f>VLOOKUP(I47,'Scoring Lookup'!$B$3:$C$7,2)*K47</f>
        <v>0</v>
      </c>
      <c r="M47" s="15">
        <f t="shared" si="5"/>
        <v>100</v>
      </c>
    </row>
    <row r="48" spans="1:13" s="7" customFormat="1" ht="52.8" x14ac:dyDescent="0.3">
      <c r="A48" s="19"/>
      <c r="B48" s="52"/>
      <c r="C48" s="13"/>
      <c r="D48" s="150" t="s">
        <v>124</v>
      </c>
      <c r="E48" s="172" t="s">
        <v>788</v>
      </c>
      <c r="F48" s="151" t="s">
        <v>965</v>
      </c>
      <c r="G48" s="138"/>
      <c r="H48" s="138"/>
      <c r="I48" s="22" t="s">
        <v>42</v>
      </c>
      <c r="J48" s="22"/>
      <c r="K48" s="12">
        <v>15</v>
      </c>
      <c r="L48" s="12">
        <f>VLOOKUP(I48,'Scoring Lookup'!$B$3:$C$7,2)*K48</f>
        <v>0</v>
      </c>
      <c r="M48" s="15">
        <f t="shared" si="5"/>
        <v>75</v>
      </c>
    </row>
    <row r="49" spans="1:13" s="7" customFormat="1" x14ac:dyDescent="0.3">
      <c r="A49" s="19"/>
      <c r="B49" s="52"/>
      <c r="C49" s="13"/>
      <c r="D49" s="156" t="s">
        <v>125</v>
      </c>
      <c r="E49" s="230" t="s">
        <v>126</v>
      </c>
      <c r="F49" s="157"/>
      <c r="G49" s="139"/>
      <c r="H49" s="139"/>
      <c r="I49" s="63" t="s">
        <v>42</v>
      </c>
      <c r="J49" s="63"/>
      <c r="K49" s="64"/>
      <c r="L49" s="64"/>
      <c r="M49" s="65"/>
    </row>
    <row r="50" spans="1:13" s="7" customFormat="1" x14ac:dyDescent="0.3">
      <c r="A50" s="19"/>
      <c r="B50" s="52"/>
      <c r="C50" s="13"/>
      <c r="D50" s="156"/>
      <c r="E50" s="230" t="s">
        <v>127</v>
      </c>
      <c r="F50" s="157"/>
      <c r="G50" s="139"/>
      <c r="H50" s="139"/>
      <c r="I50" s="63" t="s">
        <v>42</v>
      </c>
      <c r="J50" s="63"/>
      <c r="K50" s="64"/>
      <c r="L50" s="64"/>
      <c r="M50" s="65"/>
    </row>
    <row r="51" spans="1:13" s="7" customFormat="1" ht="55.2" x14ac:dyDescent="0.3">
      <c r="A51" s="19"/>
      <c r="B51" s="52"/>
      <c r="C51" s="13"/>
      <c r="D51" s="150" t="s">
        <v>102</v>
      </c>
      <c r="E51" s="172" t="s">
        <v>789</v>
      </c>
      <c r="F51" s="151" t="s">
        <v>965</v>
      </c>
      <c r="G51" s="138"/>
      <c r="H51" s="138"/>
      <c r="I51" s="22" t="s">
        <v>42</v>
      </c>
      <c r="J51" s="22"/>
      <c r="K51" s="12">
        <v>30</v>
      </c>
      <c r="L51" s="12">
        <f>VLOOKUP(I51,'Scoring Lookup'!$B$3:$C$7,2)*K51</f>
        <v>0</v>
      </c>
      <c r="M51" s="15">
        <f t="shared" ref="M51:M54" si="6">K51*5</f>
        <v>150</v>
      </c>
    </row>
    <row r="52" spans="1:13" s="7" customFormat="1" ht="27.6" x14ac:dyDescent="0.3">
      <c r="A52" s="19"/>
      <c r="B52" s="52"/>
      <c r="C52" s="13"/>
      <c r="D52" s="150" t="s">
        <v>103</v>
      </c>
      <c r="E52" s="172" t="s">
        <v>790</v>
      </c>
      <c r="F52" s="151" t="s">
        <v>229</v>
      </c>
      <c r="G52" s="138"/>
      <c r="H52" s="138"/>
      <c r="I52" s="22" t="s">
        <v>42</v>
      </c>
      <c r="J52" s="22"/>
      <c r="K52" s="12">
        <v>10</v>
      </c>
      <c r="L52" s="12">
        <f>VLOOKUP(I52,'Scoring Lookup'!$B$3:$C$7,2)*K52</f>
        <v>0</v>
      </c>
      <c r="M52" s="15">
        <f t="shared" si="6"/>
        <v>50</v>
      </c>
    </row>
    <row r="53" spans="1:13" s="7" customFormat="1" ht="27.6" x14ac:dyDescent="0.3">
      <c r="A53" s="19"/>
      <c r="B53" s="52"/>
      <c r="C53" s="13"/>
      <c r="D53" s="150" t="s">
        <v>104</v>
      </c>
      <c r="E53" s="172" t="s">
        <v>791</v>
      </c>
      <c r="F53" s="151" t="s">
        <v>229</v>
      </c>
      <c r="G53" s="138"/>
      <c r="H53" s="138"/>
      <c r="I53" s="22" t="s">
        <v>42</v>
      </c>
      <c r="J53" s="22"/>
      <c r="K53" s="12">
        <v>10</v>
      </c>
      <c r="L53" s="12">
        <f>VLOOKUP(I53,'Scoring Lookup'!$B$3:$C$7,2)*K53</f>
        <v>0</v>
      </c>
      <c r="M53" s="15">
        <f t="shared" si="6"/>
        <v>50</v>
      </c>
    </row>
    <row r="54" spans="1:13" s="7" customFormat="1" ht="27.6" x14ac:dyDescent="0.3">
      <c r="A54" s="19"/>
      <c r="B54" s="52"/>
      <c r="C54" s="13"/>
      <c r="D54" s="150" t="s">
        <v>105</v>
      </c>
      <c r="E54" s="172" t="s">
        <v>792</v>
      </c>
      <c r="F54" s="151" t="s">
        <v>229</v>
      </c>
      <c r="G54" s="138"/>
      <c r="H54" s="138"/>
      <c r="I54" s="22" t="s">
        <v>42</v>
      </c>
      <c r="J54" s="22"/>
      <c r="K54" s="12">
        <v>10</v>
      </c>
      <c r="L54" s="12">
        <f>VLOOKUP(I54,'Scoring Lookup'!$B$3:$C$7,2)*K54</f>
        <v>0</v>
      </c>
      <c r="M54" s="15">
        <f t="shared" si="6"/>
        <v>50</v>
      </c>
    </row>
    <row r="55" spans="1:13" s="7" customFormat="1" ht="52.8" x14ac:dyDescent="0.3">
      <c r="A55" s="19"/>
      <c r="B55" s="52"/>
      <c r="C55" s="13"/>
      <c r="D55" s="150" t="s">
        <v>106</v>
      </c>
      <c r="E55" s="172" t="s">
        <v>793</v>
      </c>
      <c r="F55" s="151" t="s">
        <v>965</v>
      </c>
      <c r="G55" s="138"/>
      <c r="H55" s="138"/>
      <c r="I55" s="22" t="s">
        <v>42</v>
      </c>
      <c r="J55" s="22"/>
      <c r="K55" s="12">
        <v>20</v>
      </c>
      <c r="L55" s="12">
        <f>VLOOKUP(I55,'Scoring Lookup'!$B$3:$C$7,2)*K55</f>
        <v>0</v>
      </c>
      <c r="M55" s="15">
        <f t="shared" ref="M55" si="7">K55*5</f>
        <v>100</v>
      </c>
    </row>
    <row r="56" spans="1:13" s="7" customFormat="1" x14ac:dyDescent="0.3">
      <c r="A56" s="19"/>
      <c r="B56" s="52"/>
      <c r="C56" s="13"/>
      <c r="D56" s="156" t="s">
        <v>128</v>
      </c>
      <c r="E56" s="230" t="s">
        <v>226</v>
      </c>
      <c r="F56" s="157"/>
      <c r="G56" s="139"/>
      <c r="H56" s="139"/>
      <c r="I56" s="63" t="s">
        <v>42</v>
      </c>
      <c r="J56" s="63"/>
      <c r="K56" s="64"/>
      <c r="L56" s="64"/>
      <c r="M56" s="65"/>
    </row>
    <row r="57" spans="1:13" x14ac:dyDescent="0.3">
      <c r="A57" s="8"/>
      <c r="B57" s="51"/>
      <c r="C57" s="13"/>
      <c r="D57" s="156" t="s">
        <v>128</v>
      </c>
      <c r="E57" s="230" t="s">
        <v>127</v>
      </c>
      <c r="F57" s="157"/>
      <c r="G57" s="139"/>
      <c r="H57" s="139"/>
      <c r="I57" s="63"/>
      <c r="J57" s="63"/>
      <c r="K57" s="64"/>
      <c r="L57" s="64"/>
      <c r="M57" s="65"/>
    </row>
    <row r="58" spans="1:13" s="7" customFormat="1" ht="52.8" x14ac:dyDescent="0.3">
      <c r="A58" s="19"/>
      <c r="B58" s="52"/>
      <c r="C58" s="13"/>
      <c r="D58" s="150" t="s">
        <v>102</v>
      </c>
      <c r="E58" s="172" t="s">
        <v>794</v>
      </c>
      <c r="F58" s="151" t="s">
        <v>965</v>
      </c>
      <c r="G58" s="138"/>
      <c r="H58" s="138"/>
      <c r="I58" s="22" t="s">
        <v>42</v>
      </c>
      <c r="J58" s="22"/>
      <c r="K58" s="12">
        <v>20</v>
      </c>
      <c r="L58" s="12">
        <f>VLOOKUP(I58,'Scoring Lookup'!$B$3:$C$7,2)*K58</f>
        <v>0</v>
      </c>
      <c r="M58" s="15">
        <f t="shared" ref="M58:M60" si="8">K58*5</f>
        <v>100</v>
      </c>
    </row>
    <row r="59" spans="1:13" s="7" customFormat="1" ht="52.8" x14ac:dyDescent="0.3">
      <c r="A59" s="19"/>
      <c r="B59" s="52"/>
      <c r="C59" s="13"/>
      <c r="D59" s="150" t="s">
        <v>103</v>
      </c>
      <c r="E59" s="172" t="s">
        <v>795</v>
      </c>
      <c r="F59" s="151" t="s">
        <v>965</v>
      </c>
      <c r="G59" s="138"/>
      <c r="H59" s="138"/>
      <c r="I59" s="22" t="s">
        <v>42</v>
      </c>
      <c r="J59" s="22"/>
      <c r="K59" s="12">
        <v>15</v>
      </c>
      <c r="L59" s="12">
        <f>VLOOKUP(I59,'Scoring Lookup'!$B$3:$C$7,2)*K59</f>
        <v>0</v>
      </c>
      <c r="M59" s="15">
        <f t="shared" si="8"/>
        <v>75</v>
      </c>
    </row>
    <row r="60" spans="1:13" s="7" customFormat="1" ht="52.8" x14ac:dyDescent="0.3">
      <c r="A60" s="19"/>
      <c r="B60" s="52"/>
      <c r="C60" s="13"/>
      <c r="D60" s="150" t="s">
        <v>104</v>
      </c>
      <c r="E60" s="172" t="s">
        <v>796</v>
      </c>
      <c r="F60" s="151" t="s">
        <v>965</v>
      </c>
      <c r="G60" s="138"/>
      <c r="H60" s="138"/>
      <c r="I60" s="22" t="s">
        <v>42</v>
      </c>
      <c r="J60" s="22"/>
      <c r="K60" s="12">
        <v>15</v>
      </c>
      <c r="L60" s="12">
        <f>VLOOKUP(I60,'Scoring Lookup'!$B$3:$C$7,2)*K60</f>
        <v>0</v>
      </c>
      <c r="M60" s="15">
        <f t="shared" si="8"/>
        <v>75</v>
      </c>
    </row>
    <row r="61" spans="1:13" s="7" customFormat="1" x14ac:dyDescent="0.3">
      <c r="A61" s="19"/>
      <c r="B61" s="52"/>
      <c r="C61" s="13"/>
      <c r="D61" s="156" t="s">
        <v>131</v>
      </c>
      <c r="E61" s="230" t="s">
        <v>129</v>
      </c>
      <c r="F61" s="157"/>
      <c r="G61" s="139"/>
      <c r="H61" s="139"/>
      <c r="I61" s="63" t="s">
        <v>42</v>
      </c>
      <c r="J61" s="63"/>
      <c r="K61" s="64"/>
      <c r="L61" s="64"/>
      <c r="M61" s="65"/>
    </row>
    <row r="62" spans="1:13" x14ac:dyDescent="0.3">
      <c r="A62" s="8"/>
      <c r="B62" s="51"/>
      <c r="C62" s="13"/>
      <c r="D62" s="156" t="s">
        <v>131</v>
      </c>
      <c r="E62" s="230" t="s">
        <v>130</v>
      </c>
      <c r="F62" s="157"/>
      <c r="G62" s="139"/>
      <c r="H62" s="139"/>
      <c r="I62" s="63"/>
      <c r="J62" s="63"/>
      <c r="K62" s="64"/>
      <c r="L62" s="64"/>
      <c r="M62" s="65"/>
    </row>
    <row r="63" spans="1:13" s="7" customFormat="1" x14ac:dyDescent="0.3">
      <c r="A63" s="19"/>
      <c r="B63" s="52"/>
      <c r="C63" s="13"/>
      <c r="D63" s="150" t="s">
        <v>102</v>
      </c>
      <c r="E63" s="172" t="s">
        <v>797</v>
      </c>
      <c r="F63" s="151" t="s">
        <v>229</v>
      </c>
      <c r="G63" s="138"/>
      <c r="H63" s="138"/>
      <c r="I63" s="22" t="s">
        <v>42</v>
      </c>
      <c r="J63" s="22"/>
      <c r="K63" s="12">
        <v>10</v>
      </c>
      <c r="L63" s="12">
        <f>VLOOKUP(I63,'Scoring Lookup'!$B$3:$C$7,2)*K63</f>
        <v>0</v>
      </c>
      <c r="M63" s="15">
        <f t="shared" ref="M63:M67" si="9">K63*5</f>
        <v>50</v>
      </c>
    </row>
    <row r="64" spans="1:13" s="7" customFormat="1" ht="52.8" x14ac:dyDescent="0.3">
      <c r="A64" s="19"/>
      <c r="B64" s="52"/>
      <c r="C64" s="13"/>
      <c r="D64" s="150" t="s">
        <v>103</v>
      </c>
      <c r="E64" s="172" t="s">
        <v>798</v>
      </c>
      <c r="F64" s="151" t="s">
        <v>965</v>
      </c>
      <c r="G64" s="138"/>
      <c r="H64" s="138"/>
      <c r="I64" s="22" t="s">
        <v>42</v>
      </c>
      <c r="J64" s="22"/>
      <c r="K64" s="12">
        <v>15</v>
      </c>
      <c r="L64" s="12">
        <f>VLOOKUP(I64,'Scoring Lookup'!$B$3:$C$7,2)*K64</f>
        <v>0</v>
      </c>
      <c r="M64" s="15">
        <f t="shared" si="9"/>
        <v>75</v>
      </c>
    </row>
    <row r="65" spans="1:13" s="7" customFormat="1" ht="52.8" x14ac:dyDescent="0.3">
      <c r="A65" s="19"/>
      <c r="B65" s="52"/>
      <c r="C65" s="13"/>
      <c r="D65" s="150" t="s">
        <v>104</v>
      </c>
      <c r="E65" s="172" t="s">
        <v>799</v>
      </c>
      <c r="F65" s="151" t="s">
        <v>965</v>
      </c>
      <c r="G65" s="138"/>
      <c r="H65" s="138"/>
      <c r="I65" s="22" t="s">
        <v>42</v>
      </c>
      <c r="J65" s="22"/>
      <c r="K65" s="12">
        <v>15</v>
      </c>
      <c r="L65" s="12">
        <f>VLOOKUP(I65,'Scoring Lookup'!$B$3:$C$7,2)*K65</f>
        <v>0</v>
      </c>
      <c r="M65" s="15">
        <f t="shared" si="9"/>
        <v>75</v>
      </c>
    </row>
    <row r="66" spans="1:13" s="7" customFormat="1" ht="52.8" x14ac:dyDescent="0.3">
      <c r="A66" s="19"/>
      <c r="B66" s="52"/>
      <c r="C66" s="13"/>
      <c r="D66" s="150" t="s">
        <v>105</v>
      </c>
      <c r="E66" s="172" t="s">
        <v>800</v>
      </c>
      <c r="F66" s="151" t="s">
        <v>965</v>
      </c>
      <c r="G66" s="138"/>
      <c r="H66" s="138"/>
      <c r="I66" s="22" t="s">
        <v>42</v>
      </c>
      <c r="J66" s="22"/>
      <c r="K66" s="12">
        <v>15</v>
      </c>
      <c r="L66" s="12">
        <f>VLOOKUP(I66,'Scoring Lookup'!$B$3:$C$7,2)*K66</f>
        <v>0</v>
      </c>
      <c r="M66" s="15">
        <f t="shared" si="9"/>
        <v>75</v>
      </c>
    </row>
    <row r="67" spans="1:13" s="7" customFormat="1" x14ac:dyDescent="0.3">
      <c r="A67" s="19"/>
      <c r="B67" s="52"/>
      <c r="C67" s="13"/>
      <c r="D67" s="150" t="s">
        <v>106</v>
      </c>
      <c r="E67" s="172" t="s">
        <v>801</v>
      </c>
      <c r="F67" s="151" t="s">
        <v>229</v>
      </c>
      <c r="G67" s="138"/>
      <c r="H67" s="138"/>
      <c r="I67" s="22" t="s">
        <v>42</v>
      </c>
      <c r="J67" s="22"/>
      <c r="K67" s="12">
        <v>10</v>
      </c>
      <c r="L67" s="12">
        <f>VLOOKUP(I67,'Scoring Lookup'!$B$3:$C$7,2)*K67</f>
        <v>0</v>
      </c>
      <c r="M67" s="15">
        <f t="shared" si="9"/>
        <v>50</v>
      </c>
    </row>
    <row r="68" spans="1:13" s="7" customFormat="1" x14ac:dyDescent="0.3">
      <c r="A68" s="19"/>
      <c r="B68" s="52"/>
      <c r="C68" s="13"/>
      <c r="D68" s="156" t="s">
        <v>133</v>
      </c>
      <c r="E68" s="230" t="s">
        <v>132</v>
      </c>
      <c r="F68" s="157"/>
      <c r="G68" s="139"/>
      <c r="H68" s="139"/>
      <c r="I68" s="63" t="s">
        <v>42</v>
      </c>
      <c r="J68" s="63"/>
      <c r="K68" s="64"/>
      <c r="L68" s="64"/>
      <c r="M68" s="65"/>
    </row>
    <row r="69" spans="1:13" s="7" customFormat="1" x14ac:dyDescent="0.3">
      <c r="A69" s="19"/>
      <c r="B69" s="52"/>
      <c r="C69" s="13"/>
      <c r="D69" s="156" t="s">
        <v>133</v>
      </c>
      <c r="E69" s="230" t="s">
        <v>111</v>
      </c>
      <c r="F69" s="157"/>
      <c r="G69" s="139"/>
      <c r="H69" s="139"/>
      <c r="I69" s="63" t="s">
        <v>42</v>
      </c>
      <c r="J69" s="63"/>
      <c r="K69" s="64"/>
      <c r="L69" s="64"/>
      <c r="M69" s="65"/>
    </row>
    <row r="70" spans="1:13" x14ac:dyDescent="0.3">
      <c r="A70" s="8"/>
      <c r="B70" s="51"/>
      <c r="C70" s="13"/>
      <c r="D70" s="150" t="s">
        <v>102</v>
      </c>
      <c r="E70" s="172" t="s">
        <v>802</v>
      </c>
      <c r="F70" s="151" t="s">
        <v>229</v>
      </c>
      <c r="G70" s="138"/>
      <c r="H70" s="138"/>
      <c r="I70" s="22" t="s">
        <v>42</v>
      </c>
      <c r="J70" s="22"/>
      <c r="K70" s="12">
        <v>10</v>
      </c>
      <c r="L70" s="12">
        <f>VLOOKUP(I70,'Scoring Lookup'!$B$3:$C$7,2)*K70</f>
        <v>0</v>
      </c>
      <c r="M70" s="15">
        <f t="shared" ref="M70:M71" si="10">K70*5</f>
        <v>50</v>
      </c>
    </row>
    <row r="71" spans="1:13" x14ac:dyDescent="0.3">
      <c r="A71" s="8"/>
      <c r="B71" s="51"/>
      <c r="C71" s="13"/>
      <c r="D71" s="150" t="s">
        <v>103</v>
      </c>
      <c r="E71" s="172" t="s">
        <v>803</v>
      </c>
      <c r="F71" s="151" t="s">
        <v>229</v>
      </c>
      <c r="G71" s="138"/>
      <c r="H71" s="138"/>
      <c r="I71" s="22" t="s">
        <v>42</v>
      </c>
      <c r="J71" s="22"/>
      <c r="K71" s="12">
        <v>10</v>
      </c>
      <c r="L71" s="12">
        <f>VLOOKUP(I71,'Scoring Lookup'!$B$3:$C$7,2)*K71</f>
        <v>0</v>
      </c>
      <c r="M71" s="15">
        <f t="shared" si="10"/>
        <v>50</v>
      </c>
    </row>
    <row r="72" spans="1:13" ht="27.6" x14ac:dyDescent="0.3">
      <c r="A72" s="8"/>
      <c r="B72" s="51"/>
      <c r="C72" s="13"/>
      <c r="D72" s="150" t="s">
        <v>104</v>
      </c>
      <c r="E72" s="172" t="s">
        <v>804</v>
      </c>
      <c r="F72" s="151" t="s">
        <v>229</v>
      </c>
      <c r="G72" s="138"/>
      <c r="H72" s="138"/>
      <c r="I72" s="22" t="s">
        <v>42</v>
      </c>
      <c r="J72" s="22"/>
      <c r="K72" s="12">
        <v>10</v>
      </c>
      <c r="L72" s="12">
        <f>VLOOKUP(I72,'Scoring Lookup'!$B$3:$C$7,2)*K72</f>
        <v>0</v>
      </c>
      <c r="M72" s="15">
        <f t="shared" ref="M72:M135" si="11">K72*5</f>
        <v>50</v>
      </c>
    </row>
    <row r="73" spans="1:13" x14ac:dyDescent="0.3">
      <c r="A73" s="8"/>
      <c r="B73" s="51"/>
      <c r="C73" s="13"/>
      <c r="D73" s="150" t="s">
        <v>105</v>
      </c>
      <c r="E73" s="172" t="s">
        <v>805</v>
      </c>
      <c r="F73" s="151" t="s">
        <v>229</v>
      </c>
      <c r="G73" s="138"/>
      <c r="H73" s="138"/>
      <c r="I73" s="22" t="s">
        <v>42</v>
      </c>
      <c r="J73" s="22"/>
      <c r="K73" s="12">
        <v>10</v>
      </c>
      <c r="L73" s="12">
        <f>VLOOKUP(I73,'Scoring Lookup'!$B$3:$C$7,2)*K73</f>
        <v>0</v>
      </c>
      <c r="M73" s="15">
        <f t="shared" si="11"/>
        <v>50</v>
      </c>
    </row>
    <row r="74" spans="1:13" ht="55.2" x14ac:dyDescent="0.3">
      <c r="A74" s="8"/>
      <c r="B74" s="51"/>
      <c r="C74" s="13"/>
      <c r="D74" s="150" t="s">
        <v>106</v>
      </c>
      <c r="E74" s="172" t="s">
        <v>806</v>
      </c>
      <c r="F74" s="151" t="s">
        <v>229</v>
      </c>
      <c r="G74" s="138"/>
      <c r="H74" s="138"/>
      <c r="I74" s="22" t="s">
        <v>42</v>
      </c>
      <c r="J74" s="22"/>
      <c r="K74" s="12">
        <v>10</v>
      </c>
      <c r="L74" s="12">
        <f>VLOOKUP(I74,'Scoring Lookup'!$B$3:$C$7,2)*K74</f>
        <v>0</v>
      </c>
      <c r="M74" s="15">
        <f t="shared" si="11"/>
        <v>50</v>
      </c>
    </row>
    <row r="75" spans="1:13" ht="52.8" x14ac:dyDescent="0.3">
      <c r="A75" s="8"/>
      <c r="B75" s="51"/>
      <c r="C75" s="13"/>
      <c r="D75" s="150" t="s">
        <v>112</v>
      </c>
      <c r="E75" s="172" t="s">
        <v>807</v>
      </c>
      <c r="F75" s="151" t="s">
        <v>965</v>
      </c>
      <c r="G75" s="138"/>
      <c r="H75" s="138"/>
      <c r="I75" s="22" t="s">
        <v>42</v>
      </c>
      <c r="J75" s="22"/>
      <c r="K75" s="12">
        <v>15</v>
      </c>
      <c r="L75" s="12">
        <f>VLOOKUP(I75,'Scoring Lookup'!$B$3:$C$7,2)*K75</f>
        <v>0</v>
      </c>
      <c r="M75" s="15">
        <f t="shared" si="11"/>
        <v>75</v>
      </c>
    </row>
    <row r="76" spans="1:13" ht="52.8" x14ac:dyDescent="0.3">
      <c r="A76" s="8"/>
      <c r="B76" s="51"/>
      <c r="C76" s="13"/>
      <c r="D76" s="150" t="s">
        <v>114</v>
      </c>
      <c r="E76" s="172" t="s">
        <v>808</v>
      </c>
      <c r="F76" s="151" t="s">
        <v>965</v>
      </c>
      <c r="G76" s="138"/>
      <c r="H76" s="138"/>
      <c r="I76" s="22" t="s">
        <v>42</v>
      </c>
      <c r="J76" s="22"/>
      <c r="K76" s="12">
        <v>15</v>
      </c>
      <c r="L76" s="12">
        <f>VLOOKUP(I76,'Scoring Lookup'!$B$3:$C$7,2)*K76</f>
        <v>0</v>
      </c>
      <c r="M76" s="15">
        <f t="shared" si="11"/>
        <v>75</v>
      </c>
    </row>
    <row r="77" spans="1:13" x14ac:dyDescent="0.3">
      <c r="A77" s="8"/>
      <c r="B77" s="51"/>
      <c r="C77" s="13"/>
      <c r="D77" s="150" t="s">
        <v>116</v>
      </c>
      <c r="E77" s="172" t="s">
        <v>809</v>
      </c>
      <c r="F77" s="151" t="s">
        <v>232</v>
      </c>
      <c r="G77" s="138"/>
      <c r="H77" s="138"/>
      <c r="I77" s="22" t="s">
        <v>42</v>
      </c>
      <c r="J77" s="22"/>
      <c r="K77" s="12">
        <v>10</v>
      </c>
      <c r="L77" s="12">
        <f>VLOOKUP(I77,'Scoring Lookup'!$B$3:$C$7,2)*K77</f>
        <v>0</v>
      </c>
      <c r="M77" s="15">
        <f t="shared" si="11"/>
        <v>50</v>
      </c>
    </row>
    <row r="78" spans="1:13" x14ac:dyDescent="0.3">
      <c r="A78" s="8"/>
      <c r="B78" s="51"/>
      <c r="C78" s="13"/>
      <c r="D78" s="156" t="s">
        <v>136</v>
      </c>
      <c r="E78" s="230" t="s">
        <v>134</v>
      </c>
      <c r="F78" s="157"/>
      <c r="G78" s="139"/>
      <c r="H78" s="139"/>
      <c r="I78" s="63" t="s">
        <v>42</v>
      </c>
      <c r="J78" s="63"/>
      <c r="K78" s="64"/>
      <c r="L78" s="64"/>
      <c r="M78" s="65"/>
    </row>
    <row r="79" spans="1:13" x14ac:dyDescent="0.3">
      <c r="A79" s="8"/>
      <c r="B79" s="51"/>
      <c r="C79" s="13"/>
      <c r="D79" s="156" t="s">
        <v>136</v>
      </c>
      <c r="E79" s="230" t="s">
        <v>135</v>
      </c>
      <c r="F79" s="157"/>
      <c r="G79" s="139"/>
      <c r="H79" s="139"/>
      <c r="I79" s="63" t="s">
        <v>42</v>
      </c>
      <c r="J79" s="63"/>
      <c r="K79" s="64"/>
      <c r="L79" s="64"/>
      <c r="M79" s="65"/>
    </row>
    <row r="80" spans="1:13" ht="52.8" x14ac:dyDescent="0.3">
      <c r="A80" s="8"/>
      <c r="B80" s="51"/>
      <c r="C80" s="13"/>
      <c r="D80" s="150" t="s">
        <v>102</v>
      </c>
      <c r="E80" s="172" t="s">
        <v>810</v>
      </c>
      <c r="F80" s="151" t="s">
        <v>965</v>
      </c>
      <c r="G80" s="138"/>
      <c r="H80" s="138"/>
      <c r="I80" s="22" t="s">
        <v>42</v>
      </c>
      <c r="J80" s="22"/>
      <c r="K80" s="12">
        <v>15</v>
      </c>
      <c r="L80" s="12">
        <f>VLOOKUP(I80,'Scoring Lookup'!$B$3:$C$7,2)*K80</f>
        <v>0</v>
      </c>
      <c r="M80" s="15">
        <f t="shared" si="11"/>
        <v>75</v>
      </c>
    </row>
    <row r="81" spans="1:14" ht="52.8" x14ac:dyDescent="0.3">
      <c r="A81" s="8"/>
      <c r="B81" s="51"/>
      <c r="C81" s="13"/>
      <c r="D81" s="150" t="s">
        <v>103</v>
      </c>
      <c r="E81" s="172" t="s">
        <v>811</v>
      </c>
      <c r="F81" s="151" t="s">
        <v>965</v>
      </c>
      <c r="G81" s="138"/>
      <c r="H81" s="138"/>
      <c r="I81" s="22" t="s">
        <v>42</v>
      </c>
      <c r="J81" s="22"/>
      <c r="K81" s="12">
        <v>25</v>
      </c>
      <c r="L81" s="12">
        <f>VLOOKUP(I81,'Scoring Lookup'!$B$3:$C$7,2)*K81</f>
        <v>0</v>
      </c>
      <c r="M81" s="15">
        <f t="shared" si="11"/>
        <v>125</v>
      </c>
    </row>
    <row r="82" spans="1:14" ht="52.8" x14ac:dyDescent="0.3">
      <c r="A82" s="8"/>
      <c r="B82" s="51"/>
      <c r="C82" s="13"/>
      <c r="D82" s="150" t="s">
        <v>104</v>
      </c>
      <c r="E82" s="172" t="s">
        <v>812</v>
      </c>
      <c r="F82" s="151" t="s">
        <v>965</v>
      </c>
      <c r="G82" s="138"/>
      <c r="H82" s="138"/>
      <c r="I82" s="22" t="s">
        <v>42</v>
      </c>
      <c r="J82" s="22"/>
      <c r="K82" s="12">
        <v>15</v>
      </c>
      <c r="L82" s="12">
        <f>VLOOKUP(I82,'Scoring Lookup'!$B$3:$C$7,2)*K82</f>
        <v>0</v>
      </c>
      <c r="M82" s="15">
        <f t="shared" si="11"/>
        <v>75</v>
      </c>
    </row>
    <row r="83" spans="1:14" x14ac:dyDescent="0.3">
      <c r="A83" s="8"/>
      <c r="B83" s="51"/>
      <c r="C83" s="13"/>
      <c r="D83" s="156" t="s">
        <v>141</v>
      </c>
      <c r="E83" s="230" t="s">
        <v>137</v>
      </c>
      <c r="F83" s="157"/>
      <c r="G83" s="139"/>
      <c r="H83" s="139"/>
      <c r="I83" s="63" t="s">
        <v>42</v>
      </c>
      <c r="J83" s="63"/>
      <c r="K83" s="64"/>
      <c r="L83" s="64"/>
      <c r="M83" s="65"/>
    </row>
    <row r="84" spans="1:14" x14ac:dyDescent="0.3">
      <c r="A84" s="8"/>
      <c r="B84" s="51"/>
      <c r="C84" s="13"/>
      <c r="D84" s="156" t="s">
        <v>141</v>
      </c>
      <c r="E84" s="230" t="s">
        <v>135</v>
      </c>
      <c r="F84" s="157"/>
      <c r="G84" s="139"/>
      <c r="H84" s="139"/>
      <c r="I84" s="63" t="s">
        <v>42</v>
      </c>
      <c r="J84" s="63"/>
      <c r="K84" s="64"/>
      <c r="L84" s="64"/>
      <c r="M84" s="65"/>
    </row>
    <row r="85" spans="1:14" ht="27.6" x14ac:dyDescent="0.3">
      <c r="A85" s="8"/>
      <c r="B85" s="51"/>
      <c r="C85" s="13"/>
      <c r="D85" s="150" t="s">
        <v>102</v>
      </c>
      <c r="E85" s="172" t="s">
        <v>813</v>
      </c>
      <c r="F85" s="151" t="s">
        <v>229</v>
      </c>
      <c r="G85" s="138"/>
      <c r="H85" s="138"/>
      <c r="I85" s="22" t="s">
        <v>42</v>
      </c>
      <c r="J85" s="22"/>
      <c r="K85" s="12">
        <v>10</v>
      </c>
      <c r="L85" s="12">
        <f>VLOOKUP(I85,'Scoring Lookup'!$B$3:$C$7,2)*K85</f>
        <v>0</v>
      </c>
      <c r="M85" s="15">
        <f t="shared" si="11"/>
        <v>50</v>
      </c>
    </row>
    <row r="86" spans="1:14" x14ac:dyDescent="0.3">
      <c r="A86" s="8"/>
      <c r="B86" s="51"/>
      <c r="C86" s="13"/>
      <c r="D86" s="150" t="s">
        <v>103</v>
      </c>
      <c r="E86" s="172" t="s">
        <v>814</v>
      </c>
      <c r="F86" s="151" t="s">
        <v>229</v>
      </c>
      <c r="G86" s="138"/>
      <c r="H86" s="138"/>
      <c r="I86" s="22" t="s">
        <v>42</v>
      </c>
      <c r="J86" s="22"/>
      <c r="K86" s="12">
        <v>10</v>
      </c>
      <c r="L86" s="12">
        <f>VLOOKUP(I86,'Scoring Lookup'!$B$3:$C$7,2)*K86</f>
        <v>0</v>
      </c>
      <c r="M86" s="15">
        <f t="shared" si="11"/>
        <v>50</v>
      </c>
    </row>
    <row r="87" spans="1:14" x14ac:dyDescent="0.3">
      <c r="A87" s="8"/>
      <c r="B87" s="51"/>
      <c r="C87" s="13"/>
      <c r="D87" s="150" t="s">
        <v>104</v>
      </c>
      <c r="E87" s="172" t="s">
        <v>815</v>
      </c>
      <c r="F87" s="151" t="s">
        <v>229</v>
      </c>
      <c r="G87" s="138"/>
      <c r="H87" s="138"/>
      <c r="I87" s="22" t="s">
        <v>42</v>
      </c>
      <c r="J87" s="22"/>
      <c r="K87" s="12">
        <v>10</v>
      </c>
      <c r="L87" s="12">
        <f>VLOOKUP(I87,'Scoring Lookup'!$B$3:$C$7,2)*K87</f>
        <v>0</v>
      </c>
      <c r="M87" s="15">
        <f t="shared" si="11"/>
        <v>50</v>
      </c>
    </row>
    <row r="88" spans="1:14" x14ac:dyDescent="0.3">
      <c r="A88" s="8"/>
      <c r="B88" s="51"/>
      <c r="C88" s="13"/>
      <c r="D88" s="150" t="s">
        <v>105</v>
      </c>
      <c r="E88" s="172" t="s">
        <v>816</v>
      </c>
      <c r="F88" s="151" t="s">
        <v>229</v>
      </c>
      <c r="G88" s="138"/>
      <c r="H88" s="138"/>
      <c r="I88" s="22" t="s">
        <v>42</v>
      </c>
      <c r="J88" s="22"/>
      <c r="K88" s="12">
        <v>10</v>
      </c>
      <c r="L88" s="12">
        <f>VLOOKUP(I88,'Scoring Lookup'!$B$3:$C$7,2)*K88</f>
        <v>0</v>
      </c>
      <c r="M88" s="15">
        <f t="shared" si="11"/>
        <v>50</v>
      </c>
    </row>
    <row r="89" spans="1:14" x14ac:dyDescent="0.3">
      <c r="A89" s="8"/>
      <c r="B89" s="51"/>
      <c r="C89" s="13"/>
      <c r="D89" s="156" t="s">
        <v>228</v>
      </c>
      <c r="E89" s="230" t="s">
        <v>142</v>
      </c>
      <c r="F89" s="157"/>
      <c r="G89" s="139"/>
      <c r="H89" s="139"/>
      <c r="I89" s="63" t="s">
        <v>42</v>
      </c>
      <c r="J89" s="63"/>
      <c r="K89" s="64"/>
      <c r="L89" s="64"/>
      <c r="M89" s="65"/>
    </row>
    <row r="90" spans="1:14" x14ac:dyDescent="0.3">
      <c r="A90" s="8"/>
      <c r="B90" s="51"/>
      <c r="C90" s="13"/>
      <c r="D90" s="156" t="s">
        <v>228</v>
      </c>
      <c r="E90" s="230" t="s">
        <v>143</v>
      </c>
      <c r="F90" s="157"/>
      <c r="G90" s="139"/>
      <c r="H90" s="139"/>
      <c r="I90" s="63" t="s">
        <v>42</v>
      </c>
      <c r="J90" s="63"/>
      <c r="K90" s="64"/>
      <c r="L90" s="64"/>
      <c r="M90" s="65"/>
    </row>
    <row r="91" spans="1:14" ht="52.8" x14ac:dyDescent="0.3">
      <c r="A91" s="8"/>
      <c r="B91" s="51"/>
      <c r="C91" s="13"/>
      <c r="D91" s="150" t="s">
        <v>102</v>
      </c>
      <c r="E91" s="172" t="s">
        <v>817</v>
      </c>
      <c r="F91" s="151" t="s">
        <v>965</v>
      </c>
      <c r="G91" s="138"/>
      <c r="H91" s="138"/>
      <c r="I91" s="22" t="s">
        <v>42</v>
      </c>
      <c r="J91" s="22"/>
      <c r="K91" s="12">
        <v>15</v>
      </c>
      <c r="L91" s="12">
        <f>VLOOKUP(I91,'Scoring Lookup'!$B$3:$C$7,2)*K91</f>
        <v>0</v>
      </c>
      <c r="M91" s="15">
        <f t="shared" si="11"/>
        <v>75</v>
      </c>
    </row>
    <row r="92" spans="1:14" ht="27.6" x14ac:dyDescent="0.3">
      <c r="A92" s="8"/>
      <c r="B92" s="51"/>
      <c r="C92" s="13"/>
      <c r="D92" s="150" t="s">
        <v>103</v>
      </c>
      <c r="E92" s="172" t="s">
        <v>818</v>
      </c>
      <c r="F92" s="151" t="s">
        <v>229</v>
      </c>
      <c r="G92" s="138"/>
      <c r="H92" s="138"/>
      <c r="I92" s="22" t="s">
        <v>42</v>
      </c>
      <c r="J92" s="22"/>
      <c r="K92" s="12">
        <v>10</v>
      </c>
      <c r="L92" s="12">
        <f>VLOOKUP(I92,'Scoring Lookup'!$B$3:$C$7,2)*K92</f>
        <v>0</v>
      </c>
      <c r="M92" s="15">
        <f t="shared" si="11"/>
        <v>50</v>
      </c>
    </row>
    <row r="93" spans="1:14" x14ac:dyDescent="0.3">
      <c r="A93" s="8"/>
      <c r="B93" s="51"/>
      <c r="C93" s="13"/>
      <c r="D93" s="156" t="s">
        <v>67</v>
      </c>
      <c r="E93" s="230" t="s">
        <v>144</v>
      </c>
      <c r="F93" s="157"/>
      <c r="G93" s="139"/>
      <c r="H93" s="139"/>
      <c r="I93" s="63" t="s">
        <v>42</v>
      </c>
      <c r="J93" s="63"/>
      <c r="K93" s="64"/>
      <c r="L93" s="64"/>
      <c r="M93" s="65"/>
      <c r="N93">
        <f>SUM(K93:K158)</f>
        <v>755</v>
      </c>
    </row>
    <row r="94" spans="1:14" x14ac:dyDescent="0.3">
      <c r="A94" s="8"/>
      <c r="B94" s="51"/>
      <c r="C94" s="13"/>
      <c r="D94" s="156" t="s">
        <v>145</v>
      </c>
      <c r="E94" s="230" t="s">
        <v>97</v>
      </c>
      <c r="F94" s="157"/>
      <c r="G94" s="139" t="s">
        <v>42</v>
      </c>
      <c r="H94" s="139"/>
      <c r="I94" s="63" t="s">
        <v>42</v>
      </c>
      <c r="J94" s="63"/>
      <c r="K94" s="64"/>
      <c r="L94" s="64"/>
      <c r="M94" s="65"/>
    </row>
    <row r="95" spans="1:14" ht="69" x14ac:dyDescent="0.3">
      <c r="A95" s="8"/>
      <c r="B95" s="51"/>
      <c r="C95" s="13"/>
      <c r="D95" s="150" t="s">
        <v>145</v>
      </c>
      <c r="E95" s="172" t="s">
        <v>146</v>
      </c>
      <c r="F95" s="151" t="s">
        <v>965</v>
      </c>
      <c r="G95" s="138"/>
      <c r="H95" s="138"/>
      <c r="I95" s="22" t="s">
        <v>42</v>
      </c>
      <c r="J95" s="22"/>
      <c r="K95" s="12">
        <v>30</v>
      </c>
      <c r="L95" s="12">
        <f>VLOOKUP(I95,'Scoring Lookup'!$B$3:$C$7,2)*K95</f>
        <v>0</v>
      </c>
      <c r="M95" s="15">
        <f t="shared" si="11"/>
        <v>150</v>
      </c>
    </row>
    <row r="96" spans="1:14" ht="52.8" x14ac:dyDescent="0.3">
      <c r="A96" s="8"/>
      <c r="B96" s="51"/>
      <c r="C96" s="13"/>
      <c r="D96" s="150" t="s">
        <v>145</v>
      </c>
      <c r="E96" s="172" t="s">
        <v>147</v>
      </c>
      <c r="F96" s="151" t="s">
        <v>965</v>
      </c>
      <c r="G96" s="138"/>
      <c r="H96" s="138"/>
      <c r="I96" s="22" t="s">
        <v>42</v>
      </c>
      <c r="J96" s="22"/>
      <c r="K96" s="12">
        <v>20</v>
      </c>
      <c r="L96" s="12">
        <f>VLOOKUP(I96,'Scoring Lookup'!$B$3:$C$7,2)*K96</f>
        <v>0</v>
      </c>
      <c r="M96" s="15">
        <f t="shared" si="11"/>
        <v>100</v>
      </c>
    </row>
    <row r="97" spans="1:13" s="7" customFormat="1" x14ac:dyDescent="0.3">
      <c r="A97" s="19"/>
      <c r="B97" s="52"/>
      <c r="C97" s="152"/>
      <c r="D97" s="156" t="s">
        <v>148</v>
      </c>
      <c r="E97" s="230" t="s">
        <v>100</v>
      </c>
      <c r="F97" s="157"/>
      <c r="G97" s="139"/>
      <c r="H97" s="139"/>
      <c r="I97" s="63"/>
      <c r="J97" s="63"/>
      <c r="K97" s="64"/>
      <c r="L97" s="64"/>
      <c r="M97" s="65"/>
    </row>
    <row r="98" spans="1:13" s="7" customFormat="1" x14ac:dyDescent="0.3">
      <c r="A98" s="19"/>
      <c r="B98" s="52"/>
      <c r="C98" s="152"/>
      <c r="D98" s="156" t="s">
        <v>148</v>
      </c>
      <c r="E98" s="230" t="s">
        <v>149</v>
      </c>
      <c r="F98" s="157"/>
      <c r="G98" s="139"/>
      <c r="H98" s="139"/>
      <c r="I98" s="63" t="s">
        <v>42</v>
      </c>
      <c r="J98" s="63"/>
      <c r="K98" s="64"/>
      <c r="L98" s="64"/>
      <c r="M98" s="65"/>
    </row>
    <row r="99" spans="1:13" s="7" customFormat="1" ht="52.8" x14ac:dyDescent="0.3">
      <c r="A99" s="19"/>
      <c r="B99" s="52"/>
      <c r="C99" s="152"/>
      <c r="D99" s="150" t="s">
        <v>102</v>
      </c>
      <c r="E99" s="172" t="s">
        <v>819</v>
      </c>
      <c r="F99" s="151" t="s">
        <v>965</v>
      </c>
      <c r="G99" s="138"/>
      <c r="H99" s="138"/>
      <c r="I99" s="22" t="s">
        <v>42</v>
      </c>
      <c r="J99" s="22"/>
      <c r="K99" s="12">
        <v>20</v>
      </c>
      <c r="L99" s="12">
        <f>VLOOKUP(I99,'Scoring Lookup'!$B$3:$C$7,2)*K99</f>
        <v>0</v>
      </c>
      <c r="M99" s="15">
        <f t="shared" si="11"/>
        <v>100</v>
      </c>
    </row>
    <row r="100" spans="1:13" ht="52.8" x14ac:dyDescent="0.3">
      <c r="A100" s="8"/>
      <c r="B100" s="51"/>
      <c r="C100" s="13"/>
      <c r="D100" s="150" t="s">
        <v>103</v>
      </c>
      <c r="E100" s="172" t="s">
        <v>820</v>
      </c>
      <c r="F100" s="151" t="s">
        <v>965</v>
      </c>
      <c r="G100" s="138"/>
      <c r="H100" s="138"/>
      <c r="I100" s="22" t="s">
        <v>42</v>
      </c>
      <c r="J100" s="22"/>
      <c r="K100" s="12">
        <v>15</v>
      </c>
      <c r="L100" s="12">
        <f>VLOOKUP(I100,'Scoring Lookup'!$B$3:$C$7,2)*K100</f>
        <v>0</v>
      </c>
      <c r="M100" s="15">
        <f t="shared" si="11"/>
        <v>75</v>
      </c>
    </row>
    <row r="101" spans="1:13" ht="52.8" x14ac:dyDescent="0.3">
      <c r="A101" s="8"/>
      <c r="B101" s="51"/>
      <c r="C101" s="13"/>
      <c r="D101" s="150" t="s">
        <v>104</v>
      </c>
      <c r="E101" s="172" t="s">
        <v>821</v>
      </c>
      <c r="F101" s="151" t="s">
        <v>965</v>
      </c>
      <c r="G101" s="138"/>
      <c r="H101" s="138"/>
      <c r="I101" s="22" t="s">
        <v>42</v>
      </c>
      <c r="J101" s="22"/>
      <c r="K101" s="12">
        <v>15</v>
      </c>
      <c r="L101" s="12">
        <f>VLOOKUP(I101,'Scoring Lookup'!$B$3:$C$7,2)*K101</f>
        <v>0</v>
      </c>
      <c r="M101" s="15">
        <f t="shared" si="11"/>
        <v>75</v>
      </c>
    </row>
    <row r="102" spans="1:13" ht="52.8" x14ac:dyDescent="0.3">
      <c r="A102" s="8"/>
      <c r="B102" s="51"/>
      <c r="C102" s="13"/>
      <c r="D102" s="150" t="s">
        <v>105</v>
      </c>
      <c r="E102" s="172" t="s">
        <v>822</v>
      </c>
      <c r="F102" s="151" t="s">
        <v>965</v>
      </c>
      <c r="G102" s="138"/>
      <c r="H102" s="138"/>
      <c r="I102" s="22" t="s">
        <v>42</v>
      </c>
      <c r="J102" s="22"/>
      <c r="K102" s="12">
        <v>15</v>
      </c>
      <c r="L102" s="12">
        <f>VLOOKUP(I102,'Scoring Lookup'!$B$3:$C$7,2)*K102</f>
        <v>0</v>
      </c>
      <c r="M102" s="15">
        <f t="shared" si="11"/>
        <v>75</v>
      </c>
    </row>
    <row r="103" spans="1:13" ht="52.8" x14ac:dyDescent="0.3">
      <c r="A103" s="8"/>
      <c r="B103" s="51"/>
      <c r="C103" s="13"/>
      <c r="D103" s="150" t="s">
        <v>106</v>
      </c>
      <c r="E103" s="172" t="s">
        <v>823</v>
      </c>
      <c r="F103" s="151" t="s">
        <v>965</v>
      </c>
      <c r="G103" s="138"/>
      <c r="H103" s="138"/>
      <c r="I103" s="22" t="s">
        <v>42</v>
      </c>
      <c r="J103" s="22"/>
      <c r="K103" s="12">
        <v>20</v>
      </c>
      <c r="L103" s="12">
        <f>VLOOKUP(I103,'Scoring Lookup'!$B$3:$C$7,2)*K103</f>
        <v>0</v>
      </c>
      <c r="M103" s="15">
        <f t="shared" si="11"/>
        <v>100</v>
      </c>
    </row>
    <row r="104" spans="1:13" ht="27.6" x14ac:dyDescent="0.3">
      <c r="A104" s="8"/>
      <c r="B104" s="51"/>
      <c r="C104" s="13"/>
      <c r="D104" s="150" t="s">
        <v>107</v>
      </c>
      <c r="E104" s="172" t="s">
        <v>824</v>
      </c>
      <c r="F104" s="151" t="s">
        <v>229</v>
      </c>
      <c r="G104" s="138"/>
      <c r="H104" s="138"/>
      <c r="I104" s="22" t="s">
        <v>42</v>
      </c>
      <c r="J104" s="22"/>
      <c r="K104" s="12">
        <v>10</v>
      </c>
      <c r="L104" s="12">
        <f>VLOOKUP(I104,'Scoring Lookup'!$B$3:$C$7,2)*K104</f>
        <v>0</v>
      </c>
      <c r="M104" s="15">
        <f t="shared" si="11"/>
        <v>50</v>
      </c>
    </row>
    <row r="105" spans="1:13" ht="27.6" x14ac:dyDescent="0.3">
      <c r="A105" s="8"/>
      <c r="B105" s="51"/>
      <c r="C105" s="13"/>
      <c r="D105" s="150" t="s">
        <v>108</v>
      </c>
      <c r="E105" s="172" t="s">
        <v>825</v>
      </c>
      <c r="F105" s="151" t="s">
        <v>229</v>
      </c>
      <c r="G105" s="138"/>
      <c r="H105" s="138"/>
      <c r="I105" s="22" t="s">
        <v>42</v>
      </c>
      <c r="J105" s="22"/>
      <c r="K105" s="12">
        <v>10</v>
      </c>
      <c r="L105" s="12">
        <f>VLOOKUP(I105,'Scoring Lookup'!$B$3:$C$7,2)*K105</f>
        <v>0</v>
      </c>
      <c r="M105" s="15">
        <f t="shared" si="11"/>
        <v>50</v>
      </c>
    </row>
    <row r="106" spans="1:13" x14ac:dyDescent="0.3">
      <c r="A106" s="8"/>
      <c r="B106" s="51"/>
      <c r="C106" s="13"/>
      <c r="D106" s="150" t="s">
        <v>123</v>
      </c>
      <c r="E106" s="172" t="s">
        <v>826</v>
      </c>
      <c r="F106" s="151" t="s">
        <v>229</v>
      </c>
      <c r="G106" s="138"/>
      <c r="H106" s="138"/>
      <c r="I106" s="22" t="s">
        <v>42</v>
      </c>
      <c r="J106" s="22"/>
      <c r="K106" s="12">
        <v>10</v>
      </c>
      <c r="L106" s="12">
        <f>VLOOKUP(I106,'Scoring Lookup'!$B$3:$C$7,2)*K106</f>
        <v>0</v>
      </c>
      <c r="M106" s="15">
        <f t="shared" si="11"/>
        <v>50</v>
      </c>
    </row>
    <row r="107" spans="1:13" x14ac:dyDescent="0.3">
      <c r="A107" s="8"/>
      <c r="B107" s="51"/>
      <c r="C107" s="13"/>
      <c r="D107" s="150" t="s">
        <v>124</v>
      </c>
      <c r="E107" s="172" t="s">
        <v>827</v>
      </c>
      <c r="F107" s="151" t="s">
        <v>229</v>
      </c>
      <c r="G107" s="138"/>
      <c r="H107" s="138"/>
      <c r="I107" s="22" t="s">
        <v>42</v>
      </c>
      <c r="J107" s="22"/>
      <c r="K107" s="12">
        <v>10</v>
      </c>
      <c r="L107" s="12">
        <f>VLOOKUP(I107,'Scoring Lookup'!$B$3:$C$7,2)*K107</f>
        <v>0</v>
      </c>
      <c r="M107" s="15">
        <f t="shared" si="11"/>
        <v>50</v>
      </c>
    </row>
    <row r="108" spans="1:13" x14ac:dyDescent="0.3">
      <c r="A108" s="8"/>
      <c r="B108" s="51"/>
      <c r="C108" s="13"/>
      <c r="D108" s="150" t="s">
        <v>150</v>
      </c>
      <c r="E108" s="172" t="s">
        <v>828</v>
      </c>
      <c r="F108" s="151" t="s">
        <v>229</v>
      </c>
      <c r="G108" s="138"/>
      <c r="H108" s="138"/>
      <c r="I108" s="22" t="s">
        <v>42</v>
      </c>
      <c r="J108" s="22"/>
      <c r="K108" s="12">
        <v>10</v>
      </c>
      <c r="L108" s="12">
        <f>VLOOKUP(I108,'Scoring Lookup'!$B$3:$C$7,2)*K108</f>
        <v>0</v>
      </c>
      <c r="M108" s="15">
        <f t="shared" si="11"/>
        <v>50</v>
      </c>
    </row>
    <row r="109" spans="1:13" ht="52.8" x14ac:dyDescent="0.3">
      <c r="A109" s="8"/>
      <c r="B109" s="51"/>
      <c r="C109" s="13"/>
      <c r="D109" s="150" t="s">
        <v>151</v>
      </c>
      <c r="E109" s="172" t="s">
        <v>829</v>
      </c>
      <c r="F109" s="151" t="s">
        <v>965</v>
      </c>
      <c r="G109" s="138"/>
      <c r="H109" s="138"/>
      <c r="I109" s="22" t="s">
        <v>42</v>
      </c>
      <c r="J109" s="22"/>
      <c r="K109" s="12">
        <v>20</v>
      </c>
      <c r="L109" s="12">
        <f>VLOOKUP(I109,'Scoring Lookup'!$B$3:$C$7,2)*K109</f>
        <v>0</v>
      </c>
      <c r="M109" s="15">
        <f t="shared" si="11"/>
        <v>100</v>
      </c>
    </row>
    <row r="110" spans="1:13" ht="27.6" x14ac:dyDescent="0.3">
      <c r="A110" s="8"/>
      <c r="B110" s="51"/>
      <c r="C110" s="13"/>
      <c r="D110" s="150" t="s">
        <v>152</v>
      </c>
      <c r="E110" s="172" t="s">
        <v>830</v>
      </c>
      <c r="F110" s="158" t="s">
        <v>966</v>
      </c>
      <c r="G110" s="138"/>
      <c r="H110" s="138"/>
      <c r="I110" s="22" t="s">
        <v>42</v>
      </c>
      <c r="J110" s="22"/>
      <c r="K110" s="12">
        <v>15</v>
      </c>
      <c r="L110" s="12">
        <f>VLOOKUP(I110,'Scoring Lookup'!$B$3:$C$7,2)*K110</f>
        <v>0</v>
      </c>
      <c r="M110" s="15">
        <f t="shared" si="11"/>
        <v>75</v>
      </c>
    </row>
    <row r="111" spans="1:13" ht="52.8" x14ac:dyDescent="0.3">
      <c r="A111" s="8"/>
      <c r="B111" s="51"/>
      <c r="C111" s="13"/>
      <c r="D111" s="150" t="s">
        <v>153</v>
      </c>
      <c r="E111" s="172" t="s">
        <v>831</v>
      </c>
      <c r="F111" s="151" t="s">
        <v>965</v>
      </c>
      <c r="G111" s="138"/>
      <c r="H111" s="138"/>
      <c r="I111" s="22" t="s">
        <v>42</v>
      </c>
      <c r="J111" s="22"/>
      <c r="K111" s="12">
        <v>20</v>
      </c>
      <c r="L111" s="12">
        <f>VLOOKUP(I111,'Scoring Lookup'!$B$3:$C$7,2)*K111</f>
        <v>0</v>
      </c>
      <c r="M111" s="15">
        <f t="shared" si="11"/>
        <v>100</v>
      </c>
    </row>
    <row r="112" spans="1:13" ht="27.6" x14ac:dyDescent="0.3">
      <c r="A112" s="8"/>
      <c r="B112" s="51"/>
      <c r="C112" s="13"/>
      <c r="D112" s="150" t="s">
        <v>154</v>
      </c>
      <c r="E112" s="172" t="s">
        <v>832</v>
      </c>
      <c r="F112" s="151" t="s">
        <v>229</v>
      </c>
      <c r="G112" s="138"/>
      <c r="H112" s="138"/>
      <c r="I112" s="22" t="s">
        <v>42</v>
      </c>
      <c r="J112" s="22"/>
      <c r="K112" s="12">
        <v>10</v>
      </c>
      <c r="L112" s="12">
        <f>VLOOKUP(I112,'Scoring Lookup'!$B$3:$C$7,2)*K112</f>
        <v>0</v>
      </c>
      <c r="M112" s="15">
        <f t="shared" si="11"/>
        <v>50</v>
      </c>
    </row>
    <row r="113" spans="1:13" ht="41.4" x14ac:dyDescent="0.3">
      <c r="A113" s="8"/>
      <c r="B113" s="51"/>
      <c r="C113" s="13"/>
      <c r="D113" s="150" t="s">
        <v>155</v>
      </c>
      <c r="E113" s="172" t="s">
        <v>833</v>
      </c>
      <c r="F113" s="151" t="s">
        <v>229</v>
      </c>
      <c r="G113" s="138"/>
      <c r="H113" s="138"/>
      <c r="I113" s="22" t="s">
        <v>42</v>
      </c>
      <c r="J113" s="22"/>
      <c r="K113" s="12">
        <v>10</v>
      </c>
      <c r="L113" s="12">
        <f>VLOOKUP(I113,'Scoring Lookup'!$B$3:$C$7,2)*K113</f>
        <v>0</v>
      </c>
      <c r="M113" s="15">
        <f t="shared" si="11"/>
        <v>50</v>
      </c>
    </row>
    <row r="114" spans="1:13" x14ac:dyDescent="0.3">
      <c r="A114" s="8"/>
      <c r="B114" s="51"/>
      <c r="C114" s="13"/>
      <c r="D114" s="156" t="s">
        <v>156</v>
      </c>
      <c r="E114" s="230" t="s">
        <v>157</v>
      </c>
      <c r="F114" s="157"/>
      <c r="G114" s="139"/>
      <c r="H114" s="139"/>
      <c r="I114" s="63"/>
      <c r="J114" s="63"/>
      <c r="K114" s="64"/>
      <c r="L114" s="64"/>
      <c r="M114" s="65"/>
    </row>
    <row r="115" spans="1:13" x14ac:dyDescent="0.3">
      <c r="A115" s="8"/>
      <c r="B115" s="51"/>
      <c r="C115" s="13"/>
      <c r="D115" s="156" t="s">
        <v>156</v>
      </c>
      <c r="E115" s="230" t="s">
        <v>149</v>
      </c>
      <c r="F115" s="157"/>
      <c r="G115" s="139"/>
      <c r="H115" s="139"/>
      <c r="I115" s="63"/>
      <c r="J115" s="63"/>
      <c r="K115" s="64"/>
      <c r="L115" s="64"/>
      <c r="M115" s="65"/>
    </row>
    <row r="116" spans="1:13" ht="52.8" x14ac:dyDescent="0.3">
      <c r="A116" s="8"/>
      <c r="B116" s="51"/>
      <c r="C116" s="13"/>
      <c r="D116" s="150" t="s">
        <v>102</v>
      </c>
      <c r="E116" s="172" t="s">
        <v>834</v>
      </c>
      <c r="F116" s="151" t="s">
        <v>965</v>
      </c>
      <c r="G116" s="138"/>
      <c r="H116" s="138"/>
      <c r="I116" s="22" t="s">
        <v>42</v>
      </c>
      <c r="J116" s="22"/>
      <c r="K116" s="12">
        <v>20</v>
      </c>
      <c r="L116" s="12">
        <f>VLOOKUP(I116,'Scoring Lookup'!$B$3:$C$7,2)*K116</f>
        <v>0</v>
      </c>
      <c r="M116" s="15">
        <f t="shared" si="11"/>
        <v>100</v>
      </c>
    </row>
    <row r="117" spans="1:13" ht="52.8" x14ac:dyDescent="0.3">
      <c r="A117" s="8"/>
      <c r="B117" s="51"/>
      <c r="C117" s="13"/>
      <c r="D117" s="150" t="s">
        <v>103</v>
      </c>
      <c r="E117" s="172" t="s">
        <v>835</v>
      </c>
      <c r="F117" s="151" t="s">
        <v>965</v>
      </c>
      <c r="G117" s="138"/>
      <c r="H117" s="138"/>
      <c r="I117" s="22" t="s">
        <v>42</v>
      </c>
      <c r="J117" s="22"/>
      <c r="K117" s="12">
        <v>15</v>
      </c>
      <c r="L117" s="12">
        <f>VLOOKUP(I117,'Scoring Lookup'!$B$3:$C$7,2)*K117</f>
        <v>0</v>
      </c>
      <c r="M117" s="15">
        <f t="shared" si="11"/>
        <v>75</v>
      </c>
    </row>
    <row r="118" spans="1:13" x14ac:dyDescent="0.3">
      <c r="A118" s="8"/>
      <c r="B118" s="51"/>
      <c r="C118" s="13"/>
      <c r="D118" s="150" t="s">
        <v>104</v>
      </c>
      <c r="E118" s="172" t="s">
        <v>836</v>
      </c>
      <c r="F118" s="151" t="s">
        <v>229</v>
      </c>
      <c r="G118" s="138"/>
      <c r="H118" s="138"/>
      <c r="I118" s="22" t="s">
        <v>42</v>
      </c>
      <c r="J118" s="22"/>
      <c r="K118" s="12">
        <v>10</v>
      </c>
      <c r="L118" s="12">
        <f>VLOOKUP(I118,'Scoring Lookup'!$B$3:$C$7,2)*K118</f>
        <v>0</v>
      </c>
      <c r="M118" s="15">
        <f t="shared" si="11"/>
        <v>50</v>
      </c>
    </row>
    <row r="119" spans="1:13" ht="27.6" x14ac:dyDescent="0.3">
      <c r="A119" s="8"/>
      <c r="B119" s="51"/>
      <c r="C119" s="13"/>
      <c r="D119" s="150" t="s">
        <v>105</v>
      </c>
      <c r="E119" s="172" t="s">
        <v>837</v>
      </c>
      <c r="F119" s="151" t="s">
        <v>229</v>
      </c>
      <c r="G119" s="138"/>
      <c r="H119" s="138"/>
      <c r="I119" s="22" t="s">
        <v>42</v>
      </c>
      <c r="J119" s="22"/>
      <c r="K119" s="12">
        <v>10</v>
      </c>
      <c r="L119" s="12">
        <f>VLOOKUP(I119,'Scoring Lookup'!$B$3:$C$7,2)*K119</f>
        <v>0</v>
      </c>
      <c r="M119" s="15">
        <f t="shared" si="11"/>
        <v>50</v>
      </c>
    </row>
    <row r="120" spans="1:13" x14ac:dyDescent="0.3">
      <c r="A120" s="8"/>
      <c r="B120" s="51"/>
      <c r="C120" s="13"/>
      <c r="D120" s="150" t="s">
        <v>106</v>
      </c>
      <c r="E120" s="172" t="s">
        <v>838</v>
      </c>
      <c r="F120" s="151" t="s">
        <v>229</v>
      </c>
      <c r="G120" s="138"/>
      <c r="H120" s="138"/>
      <c r="I120" s="22" t="s">
        <v>42</v>
      </c>
      <c r="J120" s="22"/>
      <c r="K120" s="12">
        <v>10</v>
      </c>
      <c r="L120" s="12">
        <f>VLOOKUP(I120,'Scoring Lookup'!$B$3:$C$7,2)*K120</f>
        <v>0</v>
      </c>
      <c r="M120" s="15">
        <f t="shared" si="11"/>
        <v>50</v>
      </c>
    </row>
    <row r="121" spans="1:13" ht="27.6" x14ac:dyDescent="0.3">
      <c r="A121" s="8"/>
      <c r="B121" s="51"/>
      <c r="C121" s="13"/>
      <c r="D121" s="150" t="s">
        <v>107</v>
      </c>
      <c r="E121" s="172" t="s">
        <v>158</v>
      </c>
      <c r="F121" s="151" t="s">
        <v>229</v>
      </c>
      <c r="G121" s="138"/>
      <c r="H121" s="138"/>
      <c r="I121" s="22" t="s">
        <v>42</v>
      </c>
      <c r="J121" s="22"/>
      <c r="K121" s="12">
        <v>10</v>
      </c>
      <c r="L121" s="12">
        <f>VLOOKUP(I121,'Scoring Lookup'!$B$3:$C$7,2)*K121</f>
        <v>0</v>
      </c>
      <c r="M121" s="15">
        <f t="shared" si="11"/>
        <v>50</v>
      </c>
    </row>
    <row r="122" spans="1:13" x14ac:dyDescent="0.3">
      <c r="A122" s="8"/>
      <c r="B122" s="51"/>
      <c r="C122" s="13"/>
      <c r="D122" s="150" t="s">
        <v>108</v>
      </c>
      <c r="E122" s="172" t="s">
        <v>839</v>
      </c>
      <c r="F122" s="151" t="s">
        <v>229</v>
      </c>
      <c r="G122" s="138"/>
      <c r="H122" s="138"/>
      <c r="I122" s="22" t="s">
        <v>42</v>
      </c>
      <c r="J122" s="22"/>
      <c r="K122" s="12">
        <v>10</v>
      </c>
      <c r="L122" s="12">
        <f>VLOOKUP(I122,'Scoring Lookup'!$B$3:$C$7,2)*K122</f>
        <v>0</v>
      </c>
      <c r="M122" s="15">
        <f t="shared" si="11"/>
        <v>50</v>
      </c>
    </row>
    <row r="123" spans="1:13" ht="52.8" x14ac:dyDescent="0.3">
      <c r="A123" s="8"/>
      <c r="B123" s="51"/>
      <c r="C123" s="13"/>
      <c r="D123" s="150" t="s">
        <v>123</v>
      </c>
      <c r="E123" s="172" t="s">
        <v>840</v>
      </c>
      <c r="F123" s="151" t="s">
        <v>965</v>
      </c>
      <c r="G123" s="138"/>
      <c r="H123" s="138"/>
      <c r="I123" s="22" t="s">
        <v>42</v>
      </c>
      <c r="J123" s="22"/>
      <c r="K123" s="12">
        <v>20</v>
      </c>
      <c r="L123" s="12">
        <f>VLOOKUP(I123,'Scoring Lookup'!$B$3:$C$7,2)*K123</f>
        <v>0</v>
      </c>
      <c r="M123" s="15">
        <f t="shared" si="11"/>
        <v>100</v>
      </c>
    </row>
    <row r="124" spans="1:13" ht="52.8" x14ac:dyDescent="0.3">
      <c r="A124" s="8"/>
      <c r="B124" s="51"/>
      <c r="C124" s="13"/>
      <c r="D124" s="150" t="s">
        <v>124</v>
      </c>
      <c r="E124" s="172" t="s">
        <v>841</v>
      </c>
      <c r="F124" s="151" t="s">
        <v>965</v>
      </c>
      <c r="G124" s="138"/>
      <c r="H124" s="138"/>
      <c r="I124" s="22" t="s">
        <v>42</v>
      </c>
      <c r="J124" s="22"/>
      <c r="K124" s="12">
        <v>20</v>
      </c>
      <c r="L124" s="12">
        <f>VLOOKUP(I124,'Scoring Lookup'!$B$3:$C$7,2)*K124</f>
        <v>0</v>
      </c>
      <c r="M124" s="15">
        <f t="shared" si="11"/>
        <v>100</v>
      </c>
    </row>
    <row r="125" spans="1:13" ht="27.6" x14ac:dyDescent="0.3">
      <c r="A125" s="8"/>
      <c r="B125" s="51"/>
      <c r="C125" s="13"/>
      <c r="D125" s="150" t="s">
        <v>150</v>
      </c>
      <c r="E125" s="172" t="s">
        <v>842</v>
      </c>
      <c r="F125" s="151" t="s">
        <v>229</v>
      </c>
      <c r="G125" s="138"/>
      <c r="H125" s="138"/>
      <c r="I125" s="22" t="s">
        <v>42</v>
      </c>
      <c r="J125" s="22"/>
      <c r="K125" s="12">
        <v>10</v>
      </c>
      <c r="L125" s="12">
        <f>VLOOKUP(I125,'Scoring Lookup'!$B$3:$C$7,2)*K125</f>
        <v>0</v>
      </c>
      <c r="M125" s="15">
        <f t="shared" si="11"/>
        <v>50</v>
      </c>
    </row>
    <row r="126" spans="1:13" ht="27.6" x14ac:dyDescent="0.3">
      <c r="A126" s="8"/>
      <c r="B126" s="51"/>
      <c r="C126" s="13"/>
      <c r="D126" s="150" t="s">
        <v>151</v>
      </c>
      <c r="E126" s="172" t="s">
        <v>843</v>
      </c>
      <c r="F126" s="151" t="s">
        <v>229</v>
      </c>
      <c r="G126" s="138"/>
      <c r="H126" s="138"/>
      <c r="I126" s="22" t="s">
        <v>42</v>
      </c>
      <c r="J126" s="22"/>
      <c r="K126" s="12">
        <v>10</v>
      </c>
      <c r="L126" s="12">
        <f>VLOOKUP(I126,'Scoring Lookup'!$B$3:$C$7,2)*K126</f>
        <v>0</v>
      </c>
      <c r="M126" s="15">
        <f t="shared" si="11"/>
        <v>50</v>
      </c>
    </row>
    <row r="127" spans="1:13" ht="27.6" x14ac:dyDescent="0.3">
      <c r="A127" s="8"/>
      <c r="B127" s="51"/>
      <c r="C127" s="13"/>
      <c r="D127" s="150" t="s">
        <v>152</v>
      </c>
      <c r="E127" s="172" t="s">
        <v>844</v>
      </c>
      <c r="F127" s="151" t="s">
        <v>229</v>
      </c>
      <c r="G127" s="138"/>
      <c r="H127" s="138"/>
      <c r="I127" s="22" t="s">
        <v>42</v>
      </c>
      <c r="J127" s="22"/>
      <c r="K127" s="12">
        <v>10</v>
      </c>
      <c r="L127" s="12">
        <f>VLOOKUP(I127,'Scoring Lookup'!$B$3:$C$7,2)*K127</f>
        <v>0</v>
      </c>
      <c r="M127" s="15">
        <f t="shared" si="11"/>
        <v>50</v>
      </c>
    </row>
    <row r="128" spans="1:13" ht="52.8" x14ac:dyDescent="0.3">
      <c r="A128" s="8"/>
      <c r="B128" s="51"/>
      <c r="C128" s="13"/>
      <c r="D128" s="150" t="s">
        <v>153</v>
      </c>
      <c r="E128" s="172" t="s">
        <v>845</v>
      </c>
      <c r="F128" s="151" t="s">
        <v>965</v>
      </c>
      <c r="G128" s="138"/>
      <c r="H128" s="138"/>
      <c r="I128" s="22" t="s">
        <v>42</v>
      </c>
      <c r="J128" s="22"/>
      <c r="K128" s="12">
        <v>20</v>
      </c>
      <c r="L128" s="12">
        <f>VLOOKUP(I128,'Scoring Lookup'!$B$3:$C$7,2)*K128</f>
        <v>0</v>
      </c>
      <c r="M128" s="15">
        <f t="shared" si="11"/>
        <v>100</v>
      </c>
    </row>
    <row r="129" spans="1:13" x14ac:dyDescent="0.3">
      <c r="A129" s="8"/>
      <c r="B129" s="51"/>
      <c r="C129" s="13"/>
      <c r="D129" s="150" t="s">
        <v>154</v>
      </c>
      <c r="E129" s="172" t="s">
        <v>846</v>
      </c>
      <c r="F129" s="151" t="s">
        <v>229</v>
      </c>
      <c r="G129" s="138"/>
      <c r="H129" s="138"/>
      <c r="I129" s="22" t="s">
        <v>42</v>
      </c>
      <c r="J129" s="22"/>
      <c r="K129" s="12">
        <v>10</v>
      </c>
      <c r="L129" s="12">
        <f>VLOOKUP(I129,'Scoring Lookup'!$B$3:$C$7,2)*K129</f>
        <v>0</v>
      </c>
      <c r="M129" s="15">
        <f t="shared" si="11"/>
        <v>50</v>
      </c>
    </row>
    <row r="130" spans="1:13" ht="27.6" x14ac:dyDescent="0.3">
      <c r="A130" s="8"/>
      <c r="B130" s="51"/>
      <c r="C130" s="13"/>
      <c r="D130" s="150" t="s">
        <v>155</v>
      </c>
      <c r="E130" s="172" t="s">
        <v>847</v>
      </c>
      <c r="F130" s="151" t="s">
        <v>229</v>
      </c>
      <c r="G130" s="138"/>
      <c r="H130" s="138"/>
      <c r="I130" s="22" t="s">
        <v>42</v>
      </c>
      <c r="J130" s="22"/>
      <c r="K130" s="12">
        <v>10</v>
      </c>
      <c r="L130" s="12">
        <f>VLOOKUP(I130,'Scoring Lookup'!$B$3:$C$7,2)*K130</f>
        <v>0</v>
      </c>
      <c r="M130" s="15">
        <f t="shared" si="11"/>
        <v>50</v>
      </c>
    </row>
    <row r="131" spans="1:13" x14ac:dyDescent="0.3">
      <c r="A131" s="8"/>
      <c r="B131" s="51"/>
      <c r="C131" s="13"/>
      <c r="D131" s="156" t="s">
        <v>159</v>
      </c>
      <c r="E131" s="230" t="s">
        <v>160</v>
      </c>
      <c r="F131" s="157"/>
      <c r="G131" s="139"/>
      <c r="H131" s="139"/>
      <c r="I131" s="63"/>
      <c r="J131" s="63"/>
      <c r="K131" s="64"/>
      <c r="L131" s="64"/>
      <c r="M131" s="65"/>
    </row>
    <row r="132" spans="1:13" x14ac:dyDescent="0.3">
      <c r="A132" s="8"/>
      <c r="B132" s="51"/>
      <c r="C132" s="13"/>
      <c r="D132" s="156" t="s">
        <v>159</v>
      </c>
      <c r="E132" s="230" t="s">
        <v>149</v>
      </c>
      <c r="F132" s="157"/>
      <c r="G132" s="139"/>
      <c r="H132" s="139"/>
      <c r="I132" s="63"/>
      <c r="J132" s="63"/>
      <c r="K132" s="64"/>
      <c r="L132" s="64"/>
      <c r="M132" s="65"/>
    </row>
    <row r="133" spans="1:13" ht="52.8" x14ac:dyDescent="0.3">
      <c r="A133" s="8"/>
      <c r="B133" s="51"/>
      <c r="C133" s="13"/>
      <c r="D133" s="150" t="s">
        <v>102</v>
      </c>
      <c r="E133" s="172" t="s">
        <v>848</v>
      </c>
      <c r="F133" s="151" t="s">
        <v>965</v>
      </c>
      <c r="G133" s="138"/>
      <c r="H133" s="138"/>
      <c r="I133" s="22" t="s">
        <v>42</v>
      </c>
      <c r="J133" s="22"/>
      <c r="K133" s="12">
        <v>30</v>
      </c>
      <c r="L133" s="12">
        <f>VLOOKUP(I133,'Scoring Lookup'!$B$3:$C$7,2)*K133</f>
        <v>0</v>
      </c>
      <c r="M133" s="15">
        <f t="shared" si="11"/>
        <v>150</v>
      </c>
    </row>
    <row r="134" spans="1:13" x14ac:dyDescent="0.3">
      <c r="A134" s="8"/>
      <c r="B134" s="51"/>
      <c r="C134" s="13"/>
      <c r="D134" s="150" t="s">
        <v>103</v>
      </c>
      <c r="E134" s="172" t="s">
        <v>849</v>
      </c>
      <c r="F134" s="151" t="s">
        <v>229</v>
      </c>
      <c r="G134" s="138"/>
      <c r="H134" s="138"/>
      <c r="I134" s="22" t="s">
        <v>42</v>
      </c>
      <c r="J134" s="22"/>
      <c r="K134" s="12">
        <v>10</v>
      </c>
      <c r="L134" s="12">
        <f>VLOOKUP(I134,'Scoring Lookup'!$B$3:$C$7,2)*K134</f>
        <v>0</v>
      </c>
      <c r="M134" s="15">
        <f t="shared" si="11"/>
        <v>50</v>
      </c>
    </row>
    <row r="135" spans="1:13" ht="27.6" x14ac:dyDescent="0.3">
      <c r="A135" s="8"/>
      <c r="B135" s="51"/>
      <c r="C135" s="13"/>
      <c r="D135" s="150" t="s">
        <v>104</v>
      </c>
      <c r="E135" s="172" t="s">
        <v>850</v>
      </c>
      <c r="F135" s="151" t="s">
        <v>229</v>
      </c>
      <c r="G135" s="138"/>
      <c r="H135" s="138"/>
      <c r="I135" s="22" t="s">
        <v>42</v>
      </c>
      <c r="J135" s="22"/>
      <c r="K135" s="12">
        <v>10</v>
      </c>
      <c r="L135" s="12">
        <f>VLOOKUP(I135,'Scoring Lookup'!$B$3:$C$7,2)*K135</f>
        <v>0</v>
      </c>
      <c r="M135" s="15">
        <f t="shared" si="11"/>
        <v>50</v>
      </c>
    </row>
    <row r="136" spans="1:13" ht="52.8" x14ac:dyDescent="0.3">
      <c r="A136" s="8"/>
      <c r="B136" s="51"/>
      <c r="C136" s="13"/>
      <c r="D136" s="150" t="s">
        <v>105</v>
      </c>
      <c r="E136" s="172" t="s">
        <v>851</v>
      </c>
      <c r="F136" s="151" t="s">
        <v>965</v>
      </c>
      <c r="G136" s="138"/>
      <c r="H136" s="138"/>
      <c r="I136" s="22" t="s">
        <v>42</v>
      </c>
      <c r="J136" s="22"/>
      <c r="K136" s="12">
        <v>15</v>
      </c>
      <c r="L136" s="12">
        <f>VLOOKUP(I136,'Scoring Lookup'!$B$3:$C$7,2)*K136</f>
        <v>0</v>
      </c>
      <c r="M136" s="15">
        <f t="shared" ref="M136:M200" si="12">K136*5</f>
        <v>75</v>
      </c>
    </row>
    <row r="137" spans="1:13" ht="52.8" x14ac:dyDescent="0.3">
      <c r="A137" s="8"/>
      <c r="B137" s="51"/>
      <c r="C137" s="13"/>
      <c r="D137" s="150" t="s">
        <v>106</v>
      </c>
      <c r="E137" s="172" t="s">
        <v>852</v>
      </c>
      <c r="F137" s="151" t="s">
        <v>965</v>
      </c>
      <c r="G137" s="138"/>
      <c r="H137" s="138"/>
      <c r="I137" s="22" t="s">
        <v>42</v>
      </c>
      <c r="J137" s="22"/>
      <c r="K137" s="12">
        <v>20</v>
      </c>
      <c r="L137" s="12">
        <f>VLOOKUP(I137,'Scoring Lookup'!$B$3:$C$7,2)*K137</f>
        <v>0</v>
      </c>
      <c r="M137" s="15">
        <f t="shared" si="12"/>
        <v>100</v>
      </c>
    </row>
    <row r="138" spans="1:13" ht="52.8" x14ac:dyDescent="0.3">
      <c r="A138" s="8"/>
      <c r="B138" s="51"/>
      <c r="C138" s="13"/>
      <c r="D138" s="150" t="s">
        <v>107</v>
      </c>
      <c r="E138" s="172" t="s">
        <v>853</v>
      </c>
      <c r="F138" s="151" t="s">
        <v>965</v>
      </c>
      <c r="G138" s="138"/>
      <c r="H138" s="138"/>
      <c r="I138" s="22" t="s">
        <v>42</v>
      </c>
      <c r="J138" s="22"/>
      <c r="K138" s="12">
        <v>20</v>
      </c>
      <c r="L138" s="12">
        <f>VLOOKUP(I138,'Scoring Lookup'!$B$3:$C$7,2)*K138</f>
        <v>0</v>
      </c>
      <c r="M138" s="15">
        <f t="shared" si="12"/>
        <v>100</v>
      </c>
    </row>
    <row r="139" spans="1:13" ht="52.8" x14ac:dyDescent="0.3">
      <c r="A139" s="8"/>
      <c r="B139" s="51"/>
      <c r="C139" s="13"/>
      <c r="D139" s="150" t="s">
        <v>108</v>
      </c>
      <c r="E139" s="172" t="s">
        <v>854</v>
      </c>
      <c r="F139" s="151" t="s">
        <v>965</v>
      </c>
      <c r="G139" s="138"/>
      <c r="H139" s="138"/>
      <c r="I139" s="22" t="s">
        <v>42</v>
      </c>
      <c r="J139" s="22"/>
      <c r="K139" s="12">
        <v>15</v>
      </c>
      <c r="L139" s="12">
        <f>VLOOKUP(I139,'Scoring Lookup'!$B$3:$C$7,2)*K139</f>
        <v>0</v>
      </c>
      <c r="M139" s="15">
        <f t="shared" si="12"/>
        <v>75</v>
      </c>
    </row>
    <row r="140" spans="1:13" ht="52.8" x14ac:dyDescent="0.3">
      <c r="A140" s="8"/>
      <c r="B140" s="51"/>
      <c r="C140" s="13"/>
      <c r="D140" s="150" t="s">
        <v>123</v>
      </c>
      <c r="E140" s="172" t="s">
        <v>855</v>
      </c>
      <c r="F140" s="151" t="s">
        <v>965</v>
      </c>
      <c r="G140" s="138"/>
      <c r="H140" s="138"/>
      <c r="I140" s="22" t="s">
        <v>42</v>
      </c>
      <c r="J140" s="22"/>
      <c r="K140" s="12">
        <v>15</v>
      </c>
      <c r="L140" s="12">
        <f>VLOOKUP(I140,'Scoring Lookup'!$B$3:$C$7,2)*K140</f>
        <v>0</v>
      </c>
      <c r="M140" s="15">
        <f t="shared" si="12"/>
        <v>75</v>
      </c>
    </row>
    <row r="141" spans="1:13" ht="52.8" x14ac:dyDescent="0.3">
      <c r="A141" s="8"/>
      <c r="B141" s="51"/>
      <c r="C141" s="13"/>
      <c r="D141" s="150" t="s">
        <v>124</v>
      </c>
      <c r="E141" s="172" t="s">
        <v>856</v>
      </c>
      <c r="F141" s="151" t="s">
        <v>965</v>
      </c>
      <c r="G141" s="138"/>
      <c r="H141" s="138"/>
      <c r="I141" s="22" t="s">
        <v>42</v>
      </c>
      <c r="J141" s="22"/>
      <c r="K141" s="12">
        <v>15</v>
      </c>
      <c r="L141" s="12">
        <f>VLOOKUP(I141,'Scoring Lookup'!$B$3:$C$7,2)*K141</f>
        <v>0</v>
      </c>
      <c r="M141" s="15">
        <f t="shared" si="12"/>
        <v>75</v>
      </c>
    </row>
    <row r="142" spans="1:13" ht="27.6" x14ac:dyDescent="0.3">
      <c r="A142" s="8"/>
      <c r="B142" s="51"/>
      <c r="C142" s="13"/>
      <c r="D142" s="150" t="s">
        <v>150</v>
      </c>
      <c r="E142" s="172" t="s">
        <v>857</v>
      </c>
      <c r="F142" s="151" t="s">
        <v>229</v>
      </c>
      <c r="G142" s="138"/>
      <c r="H142" s="138"/>
      <c r="I142" s="22" t="s">
        <v>42</v>
      </c>
      <c r="J142" s="22"/>
      <c r="K142" s="12">
        <v>10</v>
      </c>
      <c r="L142" s="12">
        <f>VLOOKUP(I142,'Scoring Lookup'!$B$3:$C$7,2)*K142</f>
        <v>0</v>
      </c>
      <c r="M142" s="15">
        <f t="shared" si="12"/>
        <v>50</v>
      </c>
    </row>
    <row r="143" spans="1:13" x14ac:dyDescent="0.3">
      <c r="A143" s="8"/>
      <c r="B143" s="51"/>
      <c r="C143" s="13"/>
      <c r="D143" s="156" t="s">
        <v>161</v>
      </c>
      <c r="E143" s="230" t="s">
        <v>162</v>
      </c>
      <c r="F143" s="157"/>
      <c r="G143" s="139"/>
      <c r="H143" s="139"/>
      <c r="I143" s="63"/>
      <c r="J143" s="63"/>
      <c r="K143" s="64"/>
      <c r="L143" s="64"/>
      <c r="M143" s="65"/>
    </row>
    <row r="144" spans="1:13" x14ac:dyDescent="0.3">
      <c r="A144" s="8"/>
      <c r="B144" s="51"/>
      <c r="C144" s="13"/>
      <c r="D144" s="156" t="s">
        <v>161</v>
      </c>
      <c r="E144" s="230" t="s">
        <v>149</v>
      </c>
      <c r="F144" s="157"/>
      <c r="G144" s="139"/>
      <c r="H144" s="139"/>
      <c r="I144" s="63"/>
      <c r="J144" s="63"/>
      <c r="K144" s="64"/>
      <c r="L144" s="64"/>
      <c r="M144" s="65"/>
    </row>
    <row r="145" spans="1:14" ht="52.8" x14ac:dyDescent="0.3">
      <c r="A145" s="8"/>
      <c r="B145" s="51"/>
      <c r="C145" s="13"/>
      <c r="D145" s="150" t="s">
        <v>102</v>
      </c>
      <c r="E145" s="172" t="s">
        <v>858</v>
      </c>
      <c r="F145" s="151" t="s">
        <v>965</v>
      </c>
      <c r="G145" s="138"/>
      <c r="H145" s="138"/>
      <c r="I145" s="22" t="s">
        <v>42</v>
      </c>
      <c r="J145" s="22"/>
      <c r="K145" s="12">
        <v>15</v>
      </c>
      <c r="L145" s="12">
        <f>VLOOKUP(I145,'Scoring Lookup'!$B$3:$C$7,2)*K145</f>
        <v>0</v>
      </c>
      <c r="M145" s="15">
        <f t="shared" si="12"/>
        <v>75</v>
      </c>
    </row>
    <row r="146" spans="1:14" ht="27.6" x14ac:dyDescent="0.3">
      <c r="A146" s="8"/>
      <c r="B146" s="51"/>
      <c r="C146" s="13"/>
      <c r="D146" s="150" t="s">
        <v>103</v>
      </c>
      <c r="E146" s="172" t="s">
        <v>859</v>
      </c>
      <c r="F146" s="151" t="s">
        <v>229</v>
      </c>
      <c r="G146" s="138"/>
      <c r="H146" s="138"/>
      <c r="I146" s="22" t="s">
        <v>42</v>
      </c>
      <c r="J146" s="22"/>
      <c r="K146" s="12">
        <v>10</v>
      </c>
      <c r="L146" s="12">
        <f>VLOOKUP(I146,'Scoring Lookup'!$B$3:$C$7,2)*K146</f>
        <v>0</v>
      </c>
      <c r="M146" s="15">
        <f t="shared" si="12"/>
        <v>50</v>
      </c>
    </row>
    <row r="147" spans="1:14" ht="52.8" x14ac:dyDescent="0.3">
      <c r="A147" s="8"/>
      <c r="B147" s="51"/>
      <c r="C147" s="13"/>
      <c r="D147" s="150" t="s">
        <v>104</v>
      </c>
      <c r="E147" s="172" t="s">
        <v>860</v>
      </c>
      <c r="F147" s="151" t="s">
        <v>965</v>
      </c>
      <c r="G147" s="138"/>
      <c r="H147" s="138"/>
      <c r="I147" s="22" t="s">
        <v>42</v>
      </c>
      <c r="J147" s="22"/>
      <c r="K147" s="12">
        <v>20</v>
      </c>
      <c r="L147" s="12">
        <f>VLOOKUP(I147,'Scoring Lookup'!$B$3:$C$7,2)*K147</f>
        <v>0</v>
      </c>
      <c r="M147" s="15">
        <f t="shared" si="12"/>
        <v>100</v>
      </c>
    </row>
    <row r="148" spans="1:14" ht="27.6" x14ac:dyDescent="0.3">
      <c r="A148" s="8"/>
      <c r="B148" s="51"/>
      <c r="C148" s="13"/>
      <c r="D148" s="150" t="s">
        <v>105</v>
      </c>
      <c r="E148" s="172" t="s">
        <v>861</v>
      </c>
      <c r="F148" s="151" t="s">
        <v>229</v>
      </c>
      <c r="G148" s="138"/>
      <c r="H148" s="138"/>
      <c r="I148" s="22" t="s">
        <v>42</v>
      </c>
      <c r="J148" s="22"/>
      <c r="K148" s="12">
        <v>10</v>
      </c>
      <c r="L148" s="12">
        <f>VLOOKUP(I148,'Scoring Lookup'!$B$3:$C$7,2)*K148</f>
        <v>0</v>
      </c>
      <c r="M148" s="15">
        <f t="shared" si="12"/>
        <v>50</v>
      </c>
    </row>
    <row r="149" spans="1:14" x14ac:dyDescent="0.3">
      <c r="A149" s="8"/>
      <c r="B149" s="51"/>
      <c r="C149" s="13"/>
      <c r="D149" s="156" t="s">
        <v>163</v>
      </c>
      <c r="E149" s="230" t="s">
        <v>164</v>
      </c>
      <c r="F149" s="157"/>
      <c r="G149" s="139"/>
      <c r="H149" s="139"/>
      <c r="I149" s="63"/>
      <c r="J149" s="63"/>
      <c r="K149" s="64"/>
      <c r="L149" s="64"/>
      <c r="M149" s="65"/>
    </row>
    <row r="150" spans="1:14" x14ac:dyDescent="0.3">
      <c r="A150" s="8"/>
      <c r="B150" s="51"/>
      <c r="C150" s="13"/>
      <c r="D150" s="156" t="s">
        <v>163</v>
      </c>
      <c r="E150" s="230" t="s">
        <v>149</v>
      </c>
      <c r="F150" s="157"/>
      <c r="G150" s="139"/>
      <c r="H150" s="139"/>
      <c r="I150" s="63"/>
      <c r="J150" s="63"/>
      <c r="K150" s="64"/>
      <c r="L150" s="64"/>
      <c r="M150" s="65"/>
    </row>
    <row r="151" spans="1:14" x14ac:dyDescent="0.3">
      <c r="A151" s="8"/>
      <c r="B151" s="51"/>
      <c r="C151" s="13"/>
      <c r="D151" s="150" t="s">
        <v>102</v>
      </c>
      <c r="E151" s="172" t="s">
        <v>165</v>
      </c>
      <c r="F151" s="151" t="s">
        <v>229</v>
      </c>
      <c r="G151" s="138"/>
      <c r="H151" s="138"/>
      <c r="I151" s="22" t="s">
        <v>42</v>
      </c>
      <c r="J151" s="22"/>
      <c r="K151" s="12">
        <v>10</v>
      </c>
      <c r="L151" s="12">
        <f>VLOOKUP(I151,'Scoring Lookup'!$B$3:$C$7,2)*K151</f>
        <v>0</v>
      </c>
      <c r="M151" s="15">
        <f t="shared" si="12"/>
        <v>50</v>
      </c>
    </row>
    <row r="152" spans="1:14" x14ac:dyDescent="0.3">
      <c r="A152" s="8"/>
      <c r="B152" s="51"/>
      <c r="C152" s="13"/>
      <c r="D152" s="150" t="s">
        <v>103</v>
      </c>
      <c r="E152" s="172" t="s">
        <v>166</v>
      </c>
      <c r="F152" s="151" t="s">
        <v>229</v>
      </c>
      <c r="G152" s="138"/>
      <c r="H152" s="138"/>
      <c r="I152" s="22" t="s">
        <v>42</v>
      </c>
      <c r="J152" s="22"/>
      <c r="K152" s="12">
        <v>10</v>
      </c>
      <c r="L152" s="12">
        <f>VLOOKUP(I152,'Scoring Lookup'!$B$3:$C$7,2)*K152</f>
        <v>0</v>
      </c>
      <c r="M152" s="15">
        <f t="shared" si="12"/>
        <v>50</v>
      </c>
    </row>
    <row r="153" spans="1:14" ht="52.8" x14ac:dyDescent="0.3">
      <c r="A153" s="8"/>
      <c r="B153" s="51"/>
      <c r="C153" s="13"/>
      <c r="D153" s="150" t="s">
        <v>104</v>
      </c>
      <c r="E153" s="172" t="s">
        <v>167</v>
      </c>
      <c r="F153" s="151" t="s">
        <v>965</v>
      </c>
      <c r="G153" s="138"/>
      <c r="H153" s="138"/>
      <c r="I153" s="22" t="s">
        <v>42</v>
      </c>
      <c r="J153" s="22"/>
      <c r="K153" s="12">
        <v>20</v>
      </c>
      <c r="L153" s="12">
        <f>VLOOKUP(I153,'Scoring Lookup'!$B$3:$C$7,2)*K153</f>
        <v>0</v>
      </c>
      <c r="M153" s="15">
        <f t="shared" si="12"/>
        <v>100</v>
      </c>
    </row>
    <row r="154" spans="1:14" x14ac:dyDescent="0.3">
      <c r="A154" s="8"/>
      <c r="B154" s="51"/>
      <c r="C154" s="13"/>
      <c r="D154" s="156" t="s">
        <v>168</v>
      </c>
      <c r="E154" s="230" t="s">
        <v>169</v>
      </c>
      <c r="F154" s="157"/>
      <c r="G154" s="139"/>
      <c r="H154" s="139"/>
      <c r="I154" s="63"/>
      <c r="J154" s="63"/>
      <c r="K154" s="64"/>
      <c r="L154" s="64"/>
      <c r="M154" s="65"/>
    </row>
    <row r="155" spans="1:14" x14ac:dyDescent="0.3">
      <c r="A155" s="8"/>
      <c r="B155" s="51"/>
      <c r="C155" s="13"/>
      <c r="D155" s="156" t="s">
        <v>168</v>
      </c>
      <c r="E155" s="230" t="s">
        <v>149</v>
      </c>
      <c r="F155" s="157"/>
      <c r="G155" s="139"/>
      <c r="H155" s="139"/>
      <c r="I155" s="63"/>
      <c r="J155" s="63"/>
      <c r="K155" s="64"/>
      <c r="L155" s="64"/>
      <c r="M155" s="65"/>
    </row>
    <row r="156" spans="1:14" ht="52.8" x14ac:dyDescent="0.3">
      <c r="A156" s="8"/>
      <c r="B156" s="51"/>
      <c r="C156" s="13"/>
      <c r="D156" s="150" t="s">
        <v>102</v>
      </c>
      <c r="E156" s="172" t="s">
        <v>862</v>
      </c>
      <c r="F156" s="151" t="s">
        <v>965</v>
      </c>
      <c r="G156" s="138"/>
      <c r="H156" s="138"/>
      <c r="I156" s="22" t="s">
        <v>42</v>
      </c>
      <c r="J156" s="22"/>
      <c r="K156" s="12">
        <v>25</v>
      </c>
      <c r="L156" s="12">
        <f>VLOOKUP(I156,'Scoring Lookup'!$B$3:$C$7,2)*K156</f>
        <v>0</v>
      </c>
      <c r="M156" s="15">
        <f t="shared" si="12"/>
        <v>125</v>
      </c>
    </row>
    <row r="157" spans="1:14" ht="27.6" x14ac:dyDescent="0.3">
      <c r="A157" s="8"/>
      <c r="B157" s="51"/>
      <c r="C157" s="13"/>
      <c r="D157" s="150" t="s">
        <v>103</v>
      </c>
      <c r="E157" s="172" t="s">
        <v>863</v>
      </c>
      <c r="F157" s="151" t="s">
        <v>229</v>
      </c>
      <c r="G157" s="138"/>
      <c r="H157" s="138"/>
      <c r="I157" s="22" t="s">
        <v>42</v>
      </c>
      <c r="J157" s="22"/>
      <c r="K157" s="12">
        <v>10</v>
      </c>
      <c r="L157" s="12">
        <f>VLOOKUP(I157,'Scoring Lookup'!$B$3:$C$7,2)*K157</f>
        <v>0</v>
      </c>
      <c r="M157" s="15">
        <f t="shared" si="12"/>
        <v>50</v>
      </c>
    </row>
    <row r="158" spans="1:14" ht="27.6" x14ac:dyDescent="0.3">
      <c r="A158" s="8"/>
      <c r="B158" s="51"/>
      <c r="C158" s="13"/>
      <c r="D158" s="150" t="s">
        <v>104</v>
      </c>
      <c r="E158" s="172" t="s">
        <v>864</v>
      </c>
      <c r="F158" s="151" t="s">
        <v>229</v>
      </c>
      <c r="G158" s="138"/>
      <c r="H158" s="138"/>
      <c r="I158" s="22" t="s">
        <v>42</v>
      </c>
      <c r="J158" s="22"/>
      <c r="K158" s="12">
        <v>10</v>
      </c>
      <c r="L158" s="12">
        <f>VLOOKUP(I158,'Scoring Lookup'!$B$3:$C$7,2)*K158</f>
        <v>0</v>
      </c>
      <c r="M158" s="15">
        <f t="shared" si="12"/>
        <v>50</v>
      </c>
    </row>
    <row r="159" spans="1:14" x14ac:dyDescent="0.3">
      <c r="A159" s="8"/>
      <c r="B159" s="51"/>
      <c r="C159" s="13"/>
      <c r="D159" s="156" t="s">
        <v>170</v>
      </c>
      <c r="E159" s="230" t="s">
        <v>171</v>
      </c>
      <c r="F159" s="157"/>
      <c r="G159" s="139"/>
      <c r="H159" s="139"/>
      <c r="I159" s="63"/>
      <c r="J159" s="63"/>
      <c r="K159" s="64"/>
      <c r="L159" s="64"/>
      <c r="M159" s="65"/>
      <c r="N159">
        <f>SUM(K159:K186)</f>
        <v>290</v>
      </c>
    </row>
    <row r="160" spans="1:14" x14ac:dyDescent="0.3">
      <c r="A160" s="8"/>
      <c r="B160" s="51"/>
      <c r="C160" s="13"/>
      <c r="D160" s="156" t="s">
        <v>172</v>
      </c>
      <c r="E160" s="230" t="s">
        <v>97</v>
      </c>
      <c r="F160" s="157"/>
      <c r="G160" s="139"/>
      <c r="H160" s="139"/>
      <c r="I160" s="63"/>
      <c r="J160" s="63"/>
      <c r="K160" s="64"/>
      <c r="L160" s="64"/>
      <c r="M160" s="65"/>
    </row>
    <row r="161" spans="1:13" ht="82.8" x14ac:dyDescent="0.3">
      <c r="A161" s="8"/>
      <c r="B161" s="51"/>
      <c r="C161" s="13"/>
      <c r="D161" s="150" t="s">
        <v>172</v>
      </c>
      <c r="E161" s="172" t="s">
        <v>173</v>
      </c>
      <c r="F161" s="151" t="s">
        <v>965</v>
      </c>
      <c r="G161" s="138"/>
      <c r="H161" s="138"/>
      <c r="I161" s="22" t="s">
        <v>42</v>
      </c>
      <c r="J161" s="22"/>
      <c r="K161" s="12">
        <v>30</v>
      </c>
      <c r="L161" s="12">
        <f>VLOOKUP(I161,'Scoring Lookup'!$B$3:$C$7,2)*K161</f>
        <v>0</v>
      </c>
      <c r="M161" s="15">
        <f t="shared" ref="M161" si="13">K161*5</f>
        <v>150</v>
      </c>
    </row>
    <row r="162" spans="1:13" x14ac:dyDescent="0.3">
      <c r="A162" s="8"/>
      <c r="B162" s="51"/>
      <c r="C162" s="13"/>
      <c r="D162" s="156" t="s">
        <v>174</v>
      </c>
      <c r="E162" s="230" t="s">
        <v>90</v>
      </c>
      <c r="F162" s="157"/>
      <c r="G162" s="139"/>
      <c r="H162" s="139"/>
      <c r="I162" s="63"/>
      <c r="J162" s="63"/>
      <c r="K162" s="64"/>
      <c r="L162" s="64"/>
      <c r="M162" s="65"/>
    </row>
    <row r="163" spans="1:13" x14ac:dyDescent="0.3">
      <c r="A163" s="8"/>
      <c r="B163" s="51"/>
      <c r="C163" s="13"/>
      <c r="D163" s="156" t="s">
        <v>174</v>
      </c>
      <c r="E163" s="230" t="s">
        <v>175</v>
      </c>
      <c r="F163" s="157"/>
      <c r="G163" s="139"/>
      <c r="H163" s="139"/>
      <c r="I163" s="63"/>
      <c r="J163" s="63"/>
      <c r="K163" s="64"/>
      <c r="L163" s="64"/>
      <c r="M163" s="65"/>
    </row>
    <row r="164" spans="1:13" x14ac:dyDescent="0.3">
      <c r="A164" s="8"/>
      <c r="B164" s="51"/>
      <c r="C164" s="13"/>
      <c r="D164" s="156" t="s">
        <v>102</v>
      </c>
      <c r="E164" s="230" t="s">
        <v>176</v>
      </c>
      <c r="F164" s="157"/>
      <c r="G164" s="139"/>
      <c r="H164" s="139"/>
      <c r="I164" s="63"/>
      <c r="J164" s="63"/>
      <c r="K164" s="64"/>
      <c r="L164" s="64"/>
      <c r="M164" s="65"/>
    </row>
    <row r="165" spans="1:13" ht="27.6" x14ac:dyDescent="0.3">
      <c r="A165" s="8"/>
      <c r="B165" s="51"/>
      <c r="C165" s="13"/>
      <c r="D165" s="150" t="s">
        <v>112</v>
      </c>
      <c r="E165" s="172" t="s">
        <v>865</v>
      </c>
      <c r="F165" s="151" t="s">
        <v>229</v>
      </c>
      <c r="G165" s="138"/>
      <c r="H165" s="138"/>
      <c r="I165" s="22" t="s">
        <v>42</v>
      </c>
      <c r="J165" s="22"/>
      <c r="K165" s="12">
        <v>10</v>
      </c>
      <c r="L165" s="12">
        <f>VLOOKUP(I165,'Scoring Lookup'!$B$3:$C$7,2)*K165</f>
        <v>0</v>
      </c>
      <c r="M165" s="15">
        <f t="shared" si="12"/>
        <v>50</v>
      </c>
    </row>
    <row r="166" spans="1:13" ht="52.8" x14ac:dyDescent="0.3">
      <c r="A166" s="8"/>
      <c r="B166" s="51"/>
      <c r="C166" s="13"/>
      <c r="D166" s="150" t="s">
        <v>114</v>
      </c>
      <c r="E166" s="172" t="s">
        <v>866</v>
      </c>
      <c r="F166" s="151" t="s">
        <v>965</v>
      </c>
      <c r="G166" s="138"/>
      <c r="H166" s="138"/>
      <c r="I166" s="22" t="s">
        <v>42</v>
      </c>
      <c r="J166" s="22"/>
      <c r="K166" s="12">
        <v>20</v>
      </c>
      <c r="L166" s="12">
        <f>VLOOKUP(I166,'Scoring Lookup'!$B$3:$C$7,2)*K166</f>
        <v>0</v>
      </c>
      <c r="M166" s="15">
        <f t="shared" si="12"/>
        <v>100</v>
      </c>
    </row>
    <row r="167" spans="1:13" ht="52.8" x14ac:dyDescent="0.3">
      <c r="A167" s="8"/>
      <c r="B167" s="51"/>
      <c r="C167" s="13"/>
      <c r="D167" s="150" t="s">
        <v>116</v>
      </c>
      <c r="E167" s="172" t="s">
        <v>867</v>
      </c>
      <c r="F167" s="151" t="s">
        <v>965</v>
      </c>
      <c r="G167" s="138"/>
      <c r="H167" s="138"/>
      <c r="I167" s="22" t="s">
        <v>42</v>
      </c>
      <c r="J167" s="22"/>
      <c r="K167" s="12">
        <v>20</v>
      </c>
      <c r="L167" s="12">
        <f>VLOOKUP(I167,'Scoring Lookup'!$B$3:$C$7,2)*K167</f>
        <v>0</v>
      </c>
      <c r="M167" s="15">
        <f t="shared" si="12"/>
        <v>100</v>
      </c>
    </row>
    <row r="168" spans="1:13" x14ac:dyDescent="0.3">
      <c r="A168" s="8"/>
      <c r="B168" s="51"/>
      <c r="C168" s="13"/>
      <c r="D168" s="150" t="s">
        <v>118</v>
      </c>
      <c r="E168" s="172" t="s">
        <v>868</v>
      </c>
      <c r="F168" s="151" t="s">
        <v>229</v>
      </c>
      <c r="G168" s="138"/>
      <c r="H168" s="138"/>
      <c r="I168" s="22" t="s">
        <v>42</v>
      </c>
      <c r="J168" s="22"/>
      <c r="K168" s="12">
        <v>10</v>
      </c>
      <c r="L168" s="12">
        <f>VLOOKUP(I168,'Scoring Lookup'!$B$3:$C$7,2)*K168</f>
        <v>0</v>
      </c>
      <c r="M168" s="15">
        <f t="shared" si="12"/>
        <v>50</v>
      </c>
    </row>
    <row r="169" spans="1:13" ht="27.6" x14ac:dyDescent="0.3">
      <c r="A169" s="8"/>
      <c r="B169" s="51"/>
      <c r="C169" s="13"/>
      <c r="D169" s="150" t="s">
        <v>177</v>
      </c>
      <c r="E169" s="172" t="s">
        <v>869</v>
      </c>
      <c r="F169" s="151" t="s">
        <v>229</v>
      </c>
      <c r="G169" s="138"/>
      <c r="H169" s="138"/>
      <c r="I169" s="22" t="s">
        <v>42</v>
      </c>
      <c r="J169" s="22"/>
      <c r="K169" s="12">
        <v>10</v>
      </c>
      <c r="L169" s="12">
        <f>VLOOKUP(I169,'Scoring Lookup'!$B$3:$C$7,2)*K169</f>
        <v>0</v>
      </c>
      <c r="M169" s="15">
        <f t="shared" si="12"/>
        <v>50</v>
      </c>
    </row>
    <row r="170" spans="1:13" ht="52.8" x14ac:dyDescent="0.3">
      <c r="A170" s="8"/>
      <c r="B170" s="51"/>
      <c r="C170" s="13"/>
      <c r="D170" s="150" t="s">
        <v>178</v>
      </c>
      <c r="E170" s="172" t="s">
        <v>870</v>
      </c>
      <c r="F170" s="151" t="s">
        <v>965</v>
      </c>
      <c r="G170" s="138"/>
      <c r="H170" s="138"/>
      <c r="I170" s="22" t="s">
        <v>42</v>
      </c>
      <c r="J170" s="22"/>
      <c r="K170" s="12">
        <v>20</v>
      </c>
      <c r="L170" s="12">
        <f>VLOOKUP(I170,'Scoring Lookup'!$B$3:$C$7,2)*K170</f>
        <v>0</v>
      </c>
      <c r="M170" s="15">
        <f t="shared" si="12"/>
        <v>100</v>
      </c>
    </row>
    <row r="171" spans="1:13" ht="52.8" x14ac:dyDescent="0.3">
      <c r="A171" s="8"/>
      <c r="B171" s="51"/>
      <c r="C171" s="13"/>
      <c r="D171" s="150" t="s">
        <v>179</v>
      </c>
      <c r="E171" s="172" t="s">
        <v>871</v>
      </c>
      <c r="F171" s="151" t="s">
        <v>965</v>
      </c>
      <c r="G171" s="138"/>
      <c r="H171" s="138"/>
      <c r="I171" s="22" t="s">
        <v>42</v>
      </c>
      <c r="J171" s="22"/>
      <c r="K171" s="12">
        <v>20</v>
      </c>
      <c r="L171" s="12">
        <f>VLOOKUP(I171,'Scoring Lookup'!$B$3:$C$7,2)*K171</f>
        <v>0</v>
      </c>
      <c r="M171" s="15">
        <f t="shared" si="12"/>
        <v>100</v>
      </c>
    </row>
    <row r="172" spans="1:13" ht="27.6" x14ac:dyDescent="0.3">
      <c r="A172" s="8"/>
      <c r="B172" s="51"/>
      <c r="C172" s="13"/>
      <c r="D172" s="150" t="s">
        <v>180</v>
      </c>
      <c r="E172" s="172" t="s">
        <v>872</v>
      </c>
      <c r="F172" s="151" t="s">
        <v>229</v>
      </c>
      <c r="G172" s="138"/>
      <c r="H172" s="138"/>
      <c r="I172" s="22" t="s">
        <v>42</v>
      </c>
      <c r="J172" s="22"/>
      <c r="K172" s="12">
        <v>10</v>
      </c>
      <c r="L172" s="12">
        <f>VLOOKUP(I172,'Scoring Lookup'!$B$3:$C$7,2)*K172</f>
        <v>0</v>
      </c>
      <c r="M172" s="15">
        <f t="shared" si="12"/>
        <v>50</v>
      </c>
    </row>
    <row r="173" spans="1:13" x14ac:dyDescent="0.3">
      <c r="A173" s="8"/>
      <c r="B173" s="51"/>
      <c r="C173" s="13"/>
      <c r="D173" s="156" t="s">
        <v>103</v>
      </c>
      <c r="E173" s="230" t="s">
        <v>181</v>
      </c>
      <c r="F173" s="157"/>
      <c r="G173" s="139"/>
      <c r="H173" s="139"/>
      <c r="I173" s="63"/>
      <c r="J173" s="63"/>
      <c r="K173" s="64"/>
      <c r="L173" s="64"/>
      <c r="M173" s="65"/>
    </row>
    <row r="174" spans="1:13" ht="52.8" x14ac:dyDescent="0.3">
      <c r="A174" s="8"/>
      <c r="B174" s="51"/>
      <c r="C174" s="13"/>
      <c r="D174" s="150" t="s">
        <v>112</v>
      </c>
      <c r="E174" s="172" t="s">
        <v>873</v>
      </c>
      <c r="F174" s="151" t="s">
        <v>965</v>
      </c>
      <c r="G174" s="138"/>
      <c r="H174" s="138"/>
      <c r="I174" s="22" t="s">
        <v>42</v>
      </c>
      <c r="J174" s="22"/>
      <c r="K174" s="12">
        <v>20</v>
      </c>
      <c r="L174" s="12">
        <f>VLOOKUP(I174,'Scoring Lookup'!$B$3:$C$7,2)*K174</f>
        <v>0</v>
      </c>
      <c r="M174" s="15">
        <f t="shared" si="12"/>
        <v>100</v>
      </c>
    </row>
    <row r="175" spans="1:13" x14ac:dyDescent="0.3">
      <c r="A175" s="8"/>
      <c r="B175" s="51"/>
      <c r="C175" s="13"/>
      <c r="D175" s="150" t="s">
        <v>114</v>
      </c>
      <c r="E175" s="172" t="s">
        <v>874</v>
      </c>
      <c r="F175" s="151" t="s">
        <v>229</v>
      </c>
      <c r="G175" s="138"/>
      <c r="H175" s="138"/>
      <c r="I175" s="22" t="s">
        <v>42</v>
      </c>
      <c r="J175" s="22"/>
      <c r="K175" s="12">
        <v>10</v>
      </c>
      <c r="L175" s="12">
        <f>VLOOKUP(I175,'Scoring Lookup'!$B$3:$C$7,2)*K175</f>
        <v>0</v>
      </c>
      <c r="M175" s="15">
        <f t="shared" si="12"/>
        <v>50</v>
      </c>
    </row>
    <row r="176" spans="1:13" x14ac:dyDescent="0.3">
      <c r="A176" s="8"/>
      <c r="B176" s="51"/>
      <c r="C176" s="13"/>
      <c r="D176" s="156" t="s">
        <v>104</v>
      </c>
      <c r="E176" s="230" t="s">
        <v>182</v>
      </c>
      <c r="F176" s="157"/>
      <c r="G176" s="139"/>
      <c r="H176" s="139"/>
      <c r="I176" s="63"/>
      <c r="J176" s="63"/>
      <c r="K176" s="64"/>
      <c r="L176" s="64"/>
      <c r="M176" s="65"/>
    </row>
    <row r="177" spans="1:14" ht="52.8" x14ac:dyDescent="0.3">
      <c r="A177" s="8"/>
      <c r="B177" s="51"/>
      <c r="C177" s="13"/>
      <c r="D177" s="150" t="s">
        <v>112</v>
      </c>
      <c r="E177" s="172" t="s">
        <v>875</v>
      </c>
      <c r="F177" s="151" t="s">
        <v>965</v>
      </c>
      <c r="G177" s="138"/>
      <c r="H177" s="138"/>
      <c r="I177" s="22" t="s">
        <v>42</v>
      </c>
      <c r="J177" s="22"/>
      <c r="K177" s="12">
        <v>20</v>
      </c>
      <c r="L177" s="12">
        <f>VLOOKUP(I177,'Scoring Lookup'!$B$3:$C$7,2)*K177</f>
        <v>0</v>
      </c>
      <c r="M177" s="15">
        <f t="shared" si="12"/>
        <v>100</v>
      </c>
    </row>
    <row r="178" spans="1:14" x14ac:dyDescent="0.3">
      <c r="A178" s="8"/>
      <c r="B178" s="51"/>
      <c r="C178" s="13"/>
      <c r="D178" s="156" t="s">
        <v>105</v>
      </c>
      <c r="E178" s="230" t="s">
        <v>183</v>
      </c>
      <c r="F178" s="157"/>
      <c r="G178" s="139"/>
      <c r="H178" s="139"/>
      <c r="I178" s="63"/>
      <c r="J178" s="63"/>
      <c r="K178" s="64"/>
      <c r="L178" s="64"/>
      <c r="M178" s="65"/>
    </row>
    <row r="179" spans="1:14" ht="52.8" x14ac:dyDescent="0.3">
      <c r="A179" s="8"/>
      <c r="B179" s="51"/>
      <c r="C179" s="13"/>
      <c r="D179" s="150" t="s">
        <v>112</v>
      </c>
      <c r="E179" s="172" t="s">
        <v>876</v>
      </c>
      <c r="F179" s="151" t="s">
        <v>965</v>
      </c>
      <c r="G179" s="138"/>
      <c r="H179" s="138"/>
      <c r="I179" s="22" t="s">
        <v>42</v>
      </c>
      <c r="J179" s="22"/>
      <c r="K179" s="12">
        <v>20</v>
      </c>
      <c r="L179" s="12">
        <f>VLOOKUP(I179,'Scoring Lookup'!$B$3:$C$7,2)*K179</f>
        <v>0</v>
      </c>
      <c r="M179" s="15">
        <f t="shared" si="12"/>
        <v>100</v>
      </c>
    </row>
    <row r="180" spans="1:14" ht="41.4" x14ac:dyDescent="0.3">
      <c r="A180" s="8"/>
      <c r="B180" s="51"/>
      <c r="C180" s="13"/>
      <c r="D180" s="150" t="s">
        <v>114</v>
      </c>
      <c r="E180" s="172" t="s">
        <v>877</v>
      </c>
      <c r="F180" s="151" t="s">
        <v>229</v>
      </c>
      <c r="G180" s="138"/>
      <c r="H180" s="138"/>
      <c r="I180" s="22" t="s">
        <v>42</v>
      </c>
      <c r="J180" s="22"/>
      <c r="K180" s="12">
        <v>10</v>
      </c>
      <c r="L180" s="12">
        <f>VLOOKUP(I180,'Scoring Lookup'!$B$3:$C$7,2)*K180</f>
        <v>0</v>
      </c>
      <c r="M180" s="15">
        <f t="shared" si="12"/>
        <v>50</v>
      </c>
    </row>
    <row r="181" spans="1:14" x14ac:dyDescent="0.3">
      <c r="A181" s="8"/>
      <c r="B181" s="51"/>
      <c r="C181" s="13"/>
      <c r="D181" s="156" t="s">
        <v>106</v>
      </c>
      <c r="E181" s="230" t="s">
        <v>184</v>
      </c>
      <c r="F181" s="157"/>
      <c r="G181" s="139"/>
      <c r="H181" s="139"/>
      <c r="I181" s="63"/>
      <c r="J181" s="63"/>
      <c r="K181" s="64"/>
      <c r="L181" s="64"/>
      <c r="M181" s="65"/>
    </row>
    <row r="182" spans="1:14" ht="52.8" x14ac:dyDescent="0.3">
      <c r="A182" s="8"/>
      <c r="B182" s="51"/>
      <c r="C182" s="13"/>
      <c r="D182" s="150" t="s">
        <v>112</v>
      </c>
      <c r="E182" s="172" t="s">
        <v>878</v>
      </c>
      <c r="F182" s="151" t="s">
        <v>965</v>
      </c>
      <c r="G182" s="138"/>
      <c r="H182" s="138"/>
      <c r="I182" s="22" t="s">
        <v>42</v>
      </c>
      <c r="J182" s="22"/>
      <c r="K182" s="12">
        <v>20</v>
      </c>
      <c r="L182" s="12">
        <f>VLOOKUP(I182,'Scoring Lookup'!$B$3:$C$7,2)*K182</f>
        <v>0</v>
      </c>
      <c r="M182" s="15">
        <f t="shared" si="12"/>
        <v>100</v>
      </c>
    </row>
    <row r="183" spans="1:14" ht="52.8" x14ac:dyDescent="0.3">
      <c r="A183" s="8"/>
      <c r="B183" s="51"/>
      <c r="C183" s="13"/>
      <c r="D183" s="150" t="s">
        <v>114</v>
      </c>
      <c r="E183" s="172" t="s">
        <v>879</v>
      </c>
      <c r="F183" s="151" t="s">
        <v>965</v>
      </c>
      <c r="G183" s="138"/>
      <c r="H183" s="138"/>
      <c r="I183" s="22" t="s">
        <v>42</v>
      </c>
      <c r="J183" s="22"/>
      <c r="K183" s="12">
        <v>20</v>
      </c>
      <c r="L183" s="12">
        <f>VLOOKUP(I183,'Scoring Lookup'!$B$3:$C$7,2)*K183</f>
        <v>0</v>
      </c>
      <c r="M183" s="15">
        <f t="shared" si="12"/>
        <v>100</v>
      </c>
    </row>
    <row r="184" spans="1:14" x14ac:dyDescent="0.3">
      <c r="A184" s="8"/>
      <c r="B184" s="51"/>
      <c r="C184" s="13"/>
      <c r="D184" s="156" t="s">
        <v>107</v>
      </c>
      <c r="E184" s="230" t="s">
        <v>185</v>
      </c>
      <c r="F184" s="157"/>
      <c r="G184" s="139"/>
      <c r="H184" s="139"/>
      <c r="I184" s="63"/>
      <c r="J184" s="63"/>
      <c r="K184" s="64"/>
      <c r="L184" s="64"/>
      <c r="M184" s="65"/>
    </row>
    <row r="185" spans="1:14" ht="27.6" x14ac:dyDescent="0.3">
      <c r="A185" s="8"/>
      <c r="B185" s="51"/>
      <c r="C185" s="13"/>
      <c r="D185" s="150" t="s">
        <v>112</v>
      </c>
      <c r="E185" s="172" t="s">
        <v>880</v>
      </c>
      <c r="F185" s="151" t="s">
        <v>229</v>
      </c>
      <c r="G185" s="138"/>
      <c r="H185" s="138"/>
      <c r="I185" s="22" t="s">
        <v>42</v>
      </c>
      <c r="J185" s="22"/>
      <c r="K185" s="12">
        <v>10</v>
      </c>
      <c r="L185" s="12">
        <f>VLOOKUP(I185,'Scoring Lookup'!$B$3:$C$7,2)*K185</f>
        <v>0</v>
      </c>
      <c r="M185" s="15">
        <f t="shared" si="12"/>
        <v>50</v>
      </c>
    </row>
    <row r="186" spans="1:14" x14ac:dyDescent="0.3">
      <c r="A186" s="8"/>
      <c r="B186" s="51"/>
      <c r="C186" s="13"/>
      <c r="D186" s="150" t="s">
        <v>114</v>
      </c>
      <c r="E186" s="172" t="s">
        <v>881</v>
      </c>
      <c r="F186" s="151" t="s">
        <v>229</v>
      </c>
      <c r="G186" s="138"/>
      <c r="H186" s="138"/>
      <c r="I186" s="22" t="s">
        <v>42</v>
      </c>
      <c r="J186" s="22"/>
      <c r="K186" s="12">
        <v>10</v>
      </c>
      <c r="L186" s="12">
        <f>VLOOKUP(I186,'Scoring Lookup'!$B$3:$C$7,2)*K186</f>
        <v>0</v>
      </c>
      <c r="M186" s="15">
        <f t="shared" si="12"/>
        <v>50</v>
      </c>
    </row>
    <row r="187" spans="1:14" x14ac:dyDescent="0.3">
      <c r="A187" s="8"/>
      <c r="B187" s="51"/>
      <c r="C187" s="13"/>
      <c r="D187" s="156" t="s">
        <v>186</v>
      </c>
      <c r="E187" s="230" t="s">
        <v>187</v>
      </c>
      <c r="F187" s="157"/>
      <c r="G187" s="139"/>
      <c r="H187" s="139"/>
      <c r="I187" s="63" t="s">
        <v>42</v>
      </c>
      <c r="J187" s="63"/>
      <c r="K187" s="64"/>
      <c r="L187" s="64"/>
      <c r="M187" s="65"/>
      <c r="N187">
        <f>SUM(K187:K230)</f>
        <v>196</v>
      </c>
    </row>
    <row r="188" spans="1:14" x14ac:dyDescent="0.3">
      <c r="A188" s="8"/>
      <c r="B188" s="51"/>
      <c r="C188" s="13"/>
      <c r="D188" s="156" t="s">
        <v>188</v>
      </c>
      <c r="E188" s="230" t="s">
        <v>97</v>
      </c>
      <c r="F188" s="157"/>
      <c r="G188" s="139"/>
      <c r="H188" s="139"/>
      <c r="I188" s="63" t="s">
        <v>42</v>
      </c>
      <c r="J188" s="63"/>
      <c r="K188" s="64"/>
      <c r="L188" s="64"/>
      <c r="M188" s="65"/>
    </row>
    <row r="189" spans="1:14" ht="250.8" x14ac:dyDescent="0.3">
      <c r="A189" s="8"/>
      <c r="B189" s="51"/>
      <c r="C189" s="13"/>
      <c r="D189" s="150" t="s">
        <v>188</v>
      </c>
      <c r="E189" s="172" t="s">
        <v>189</v>
      </c>
      <c r="F189" s="192" t="s">
        <v>927</v>
      </c>
      <c r="G189" s="138"/>
      <c r="H189" s="138"/>
      <c r="I189" s="22" t="s">
        <v>42</v>
      </c>
      <c r="J189" s="22"/>
      <c r="K189" s="12">
        <v>30</v>
      </c>
      <c r="L189" s="12">
        <f>VLOOKUP(I189,'Scoring Lookup'!$B$3:$C$7,2)*K189</f>
        <v>0</v>
      </c>
      <c r="M189" s="15">
        <f t="shared" ref="M189" si="14">K189*5</f>
        <v>150</v>
      </c>
    </row>
    <row r="190" spans="1:14" x14ac:dyDescent="0.3">
      <c r="A190" s="8"/>
      <c r="B190" s="51"/>
      <c r="C190" s="13"/>
      <c r="D190" s="156" t="s">
        <v>190</v>
      </c>
      <c r="E190" s="230" t="s">
        <v>90</v>
      </c>
      <c r="F190" s="157"/>
      <c r="G190" s="139"/>
      <c r="H190" s="139"/>
      <c r="I190" s="63" t="s">
        <v>42</v>
      </c>
      <c r="J190" s="63"/>
      <c r="K190" s="64"/>
      <c r="L190" s="64"/>
      <c r="M190" s="65"/>
    </row>
    <row r="191" spans="1:14" x14ac:dyDescent="0.3">
      <c r="A191" s="8"/>
      <c r="B191" s="51"/>
      <c r="C191" s="13"/>
      <c r="D191" s="156"/>
      <c r="E191" s="230" t="s">
        <v>191</v>
      </c>
      <c r="F191" s="157"/>
      <c r="G191" s="139"/>
      <c r="H191" s="139"/>
      <c r="I191" s="63" t="s">
        <v>42</v>
      </c>
      <c r="J191" s="63"/>
      <c r="K191" s="64"/>
      <c r="L191" s="64"/>
      <c r="M191" s="65"/>
    </row>
    <row r="192" spans="1:14" x14ac:dyDescent="0.3">
      <c r="A192" s="8"/>
      <c r="B192" s="51"/>
      <c r="C192" s="13"/>
      <c r="D192" s="156" t="s">
        <v>102</v>
      </c>
      <c r="E192" s="230" t="s">
        <v>192</v>
      </c>
      <c r="F192" s="157"/>
      <c r="G192" s="139"/>
      <c r="H192" s="139"/>
      <c r="I192" s="63" t="s">
        <v>42</v>
      </c>
      <c r="J192" s="63"/>
      <c r="K192" s="64"/>
      <c r="L192" s="64"/>
      <c r="M192" s="65"/>
    </row>
    <row r="193" spans="1:13" ht="358.8" customHeight="1" x14ac:dyDescent="0.3">
      <c r="A193" s="8"/>
      <c r="B193" s="51"/>
      <c r="C193" s="13"/>
      <c r="D193" s="150" t="s">
        <v>112</v>
      </c>
      <c r="E193" s="172" t="s">
        <v>882</v>
      </c>
      <c r="F193" s="192" t="s">
        <v>928</v>
      </c>
      <c r="G193" s="138"/>
      <c r="H193" s="138"/>
      <c r="I193" s="22" t="s">
        <v>42</v>
      </c>
      <c r="J193" s="22"/>
      <c r="K193" s="12">
        <v>5</v>
      </c>
      <c r="L193" s="12">
        <f>VLOOKUP(I193,'Scoring Lookup'!$B$3:$C$7,2)*K193</f>
        <v>0</v>
      </c>
      <c r="M193" s="15">
        <f t="shared" si="12"/>
        <v>25</v>
      </c>
    </row>
    <row r="194" spans="1:13" ht="132" customHeight="1" x14ac:dyDescent="0.3">
      <c r="A194" s="8"/>
      <c r="B194" s="51"/>
      <c r="C194" s="13"/>
      <c r="D194" s="150" t="s">
        <v>114</v>
      </c>
      <c r="E194" s="172" t="s">
        <v>883</v>
      </c>
      <c r="F194" s="192" t="s">
        <v>930</v>
      </c>
      <c r="G194" s="138"/>
      <c r="H194" s="138"/>
      <c r="I194" s="22" t="s">
        <v>42</v>
      </c>
      <c r="J194" s="22"/>
      <c r="K194" s="12">
        <v>5</v>
      </c>
      <c r="L194" s="12">
        <f>VLOOKUP(I194,'Scoring Lookup'!$B$3:$C$7,2)*K194</f>
        <v>0</v>
      </c>
      <c r="M194" s="15">
        <f t="shared" si="12"/>
        <v>25</v>
      </c>
    </row>
    <row r="195" spans="1:13" ht="117" customHeight="1" x14ac:dyDescent="0.3">
      <c r="A195" s="8"/>
      <c r="B195" s="51"/>
      <c r="C195" s="13"/>
      <c r="D195" s="150" t="s">
        <v>116</v>
      </c>
      <c r="E195" s="172" t="s">
        <v>929</v>
      </c>
      <c r="F195" s="192" t="s">
        <v>931</v>
      </c>
      <c r="G195" s="138"/>
      <c r="H195" s="138"/>
      <c r="I195" s="22" t="s">
        <v>42</v>
      </c>
      <c r="J195" s="22"/>
      <c r="K195" s="12">
        <v>5</v>
      </c>
      <c r="L195" s="12">
        <f>VLOOKUP(I195,'Scoring Lookup'!$B$3:$C$7,2)*K195</f>
        <v>0</v>
      </c>
      <c r="M195" s="15">
        <f t="shared" ref="M195" si="15">K195*5</f>
        <v>25</v>
      </c>
    </row>
    <row r="196" spans="1:13" x14ac:dyDescent="0.3">
      <c r="A196" s="8"/>
      <c r="B196" s="51"/>
      <c r="C196" s="13"/>
      <c r="D196" s="156" t="s">
        <v>103</v>
      </c>
      <c r="E196" s="230" t="s">
        <v>932</v>
      </c>
      <c r="F196" s="157"/>
      <c r="G196" s="139"/>
      <c r="H196" s="139"/>
      <c r="I196" s="63"/>
      <c r="J196" s="63"/>
      <c r="K196" s="64"/>
      <c r="L196" s="64"/>
      <c r="M196" s="65"/>
    </row>
    <row r="197" spans="1:13" x14ac:dyDescent="0.3">
      <c r="A197" s="8"/>
      <c r="B197" s="51"/>
      <c r="C197" s="13"/>
      <c r="D197" s="150" t="s">
        <v>112</v>
      </c>
      <c r="E197" s="172" t="s">
        <v>884</v>
      </c>
      <c r="F197" s="151" t="s">
        <v>229</v>
      </c>
      <c r="G197" s="138"/>
      <c r="H197" s="138"/>
      <c r="I197" s="22" t="s">
        <v>42</v>
      </c>
      <c r="J197" s="22"/>
      <c r="K197" s="12">
        <v>5</v>
      </c>
      <c r="L197" s="12">
        <f>VLOOKUP(I197,'Scoring Lookup'!$B$3:$C$7,2)*K197</f>
        <v>0</v>
      </c>
      <c r="M197" s="15">
        <f t="shared" si="12"/>
        <v>25</v>
      </c>
    </row>
    <row r="198" spans="1:13" ht="158.4" x14ac:dyDescent="0.3">
      <c r="A198" s="8"/>
      <c r="B198" s="51"/>
      <c r="C198" s="13"/>
      <c r="D198" s="150" t="s">
        <v>114</v>
      </c>
      <c r="E198" s="172" t="s">
        <v>885</v>
      </c>
      <c r="F198" s="192" t="s">
        <v>933</v>
      </c>
      <c r="G198" s="138"/>
      <c r="H198" s="138"/>
      <c r="I198" s="22" t="s">
        <v>42</v>
      </c>
      <c r="J198" s="22"/>
      <c r="K198" s="12">
        <v>5</v>
      </c>
      <c r="L198" s="12">
        <f>VLOOKUP(I198,'Scoring Lookup'!$B$3:$C$7,2)*K198</f>
        <v>0</v>
      </c>
      <c r="M198" s="15">
        <f t="shared" si="12"/>
        <v>25</v>
      </c>
    </row>
    <row r="199" spans="1:13" ht="27.6" x14ac:dyDescent="0.3">
      <c r="A199" s="8"/>
      <c r="B199" s="51"/>
      <c r="C199" s="13"/>
      <c r="D199" s="150" t="s">
        <v>116</v>
      </c>
      <c r="E199" s="172" t="s">
        <v>886</v>
      </c>
      <c r="F199" s="151" t="s">
        <v>229</v>
      </c>
      <c r="G199" s="138"/>
      <c r="H199" s="138"/>
      <c r="I199" s="22" t="s">
        <v>42</v>
      </c>
      <c r="J199" s="22"/>
      <c r="K199" s="12">
        <v>5</v>
      </c>
      <c r="L199" s="12">
        <f>VLOOKUP(I199,'Scoring Lookup'!$B$3:$C$7,2)*K199</f>
        <v>0</v>
      </c>
      <c r="M199" s="15">
        <f t="shared" si="12"/>
        <v>25</v>
      </c>
    </row>
    <row r="200" spans="1:13" ht="52.8" x14ac:dyDescent="0.3">
      <c r="A200" s="8"/>
      <c r="B200" s="51"/>
      <c r="C200" s="13"/>
      <c r="D200" s="150" t="s">
        <v>118</v>
      </c>
      <c r="E200" s="172" t="s">
        <v>887</v>
      </c>
      <c r="F200" s="151" t="s">
        <v>965</v>
      </c>
      <c r="G200" s="138"/>
      <c r="H200" s="138"/>
      <c r="I200" s="22" t="s">
        <v>42</v>
      </c>
      <c r="J200" s="22"/>
      <c r="K200" s="12">
        <v>10</v>
      </c>
      <c r="L200" s="12">
        <f>VLOOKUP(I200,'Scoring Lookup'!$B$3:$C$7,2)*K200</f>
        <v>0</v>
      </c>
      <c r="M200" s="15">
        <f t="shared" si="12"/>
        <v>50</v>
      </c>
    </row>
    <row r="201" spans="1:13" x14ac:dyDescent="0.3">
      <c r="A201" s="8"/>
      <c r="B201" s="51"/>
      <c r="C201" s="13"/>
      <c r="D201" s="150" t="s">
        <v>177</v>
      </c>
      <c r="E201" s="172" t="s">
        <v>888</v>
      </c>
      <c r="F201" s="151" t="s">
        <v>229</v>
      </c>
      <c r="G201" s="138"/>
      <c r="H201" s="138"/>
      <c r="I201" s="22" t="s">
        <v>42</v>
      </c>
      <c r="J201" s="22"/>
      <c r="K201" s="12">
        <v>5</v>
      </c>
      <c r="L201" s="12">
        <f>VLOOKUP(I201,'Scoring Lookup'!$B$3:$C$7,2)*K201</f>
        <v>0</v>
      </c>
      <c r="M201" s="15">
        <f t="shared" ref="M201:M271" si="16">K201*5</f>
        <v>25</v>
      </c>
    </row>
    <row r="202" spans="1:13" ht="27.6" x14ac:dyDescent="0.3">
      <c r="A202" s="8"/>
      <c r="B202" s="51"/>
      <c r="C202" s="13"/>
      <c r="D202" s="150" t="s">
        <v>178</v>
      </c>
      <c r="E202" s="172" t="s">
        <v>889</v>
      </c>
      <c r="F202" s="151" t="s">
        <v>229</v>
      </c>
      <c r="G202" s="138"/>
      <c r="H202" s="138"/>
      <c r="I202" s="22" t="s">
        <v>42</v>
      </c>
      <c r="J202" s="22"/>
      <c r="K202" s="12">
        <v>5</v>
      </c>
      <c r="L202" s="12">
        <f>VLOOKUP(I202,'Scoring Lookup'!$B$3:$C$7,2)*K202</f>
        <v>0</v>
      </c>
      <c r="M202" s="15">
        <f t="shared" si="16"/>
        <v>25</v>
      </c>
    </row>
    <row r="203" spans="1:13" ht="27.6" x14ac:dyDescent="0.3">
      <c r="A203" s="8"/>
      <c r="B203" s="51"/>
      <c r="C203" s="13"/>
      <c r="D203" s="150" t="s">
        <v>179</v>
      </c>
      <c r="E203" s="172" t="s">
        <v>890</v>
      </c>
      <c r="F203" s="151" t="s">
        <v>229</v>
      </c>
      <c r="G203" s="138"/>
      <c r="H203" s="138"/>
      <c r="I203" s="22" t="s">
        <v>42</v>
      </c>
      <c r="J203" s="22"/>
      <c r="K203" s="12">
        <v>5</v>
      </c>
      <c r="L203" s="12">
        <f>VLOOKUP(I203,'Scoring Lookup'!$B$3:$C$7,2)*K203</f>
        <v>0</v>
      </c>
      <c r="M203" s="15">
        <f t="shared" si="16"/>
        <v>25</v>
      </c>
    </row>
    <row r="204" spans="1:13" ht="52.8" x14ac:dyDescent="0.3">
      <c r="A204" s="8"/>
      <c r="B204" s="51"/>
      <c r="C204" s="13"/>
      <c r="D204" s="150" t="s">
        <v>180</v>
      </c>
      <c r="E204" s="172" t="s">
        <v>891</v>
      </c>
      <c r="F204" s="151" t="s">
        <v>965</v>
      </c>
      <c r="G204" s="138"/>
      <c r="H204" s="138"/>
      <c r="I204" s="22" t="s">
        <v>42</v>
      </c>
      <c r="J204" s="22"/>
      <c r="K204" s="12">
        <v>10</v>
      </c>
      <c r="L204" s="12">
        <f>VLOOKUP(I204,'Scoring Lookup'!$B$3:$C$7,2)*K204</f>
        <v>0</v>
      </c>
      <c r="M204" s="15">
        <f t="shared" si="16"/>
        <v>50</v>
      </c>
    </row>
    <row r="205" spans="1:13" ht="52.8" x14ac:dyDescent="0.3">
      <c r="A205" s="8"/>
      <c r="B205" s="51"/>
      <c r="C205" s="13"/>
      <c r="D205" s="150" t="s">
        <v>193</v>
      </c>
      <c r="E205" s="172" t="s">
        <v>892</v>
      </c>
      <c r="F205" s="151" t="s">
        <v>965</v>
      </c>
      <c r="G205" s="138"/>
      <c r="H205" s="138"/>
      <c r="I205" s="22" t="s">
        <v>42</v>
      </c>
      <c r="J205" s="22"/>
      <c r="K205" s="12">
        <v>1</v>
      </c>
      <c r="L205" s="12">
        <f>VLOOKUP(I205,'Scoring Lookup'!$B$3:$C$7,2)*K205</f>
        <v>0</v>
      </c>
      <c r="M205" s="15">
        <f t="shared" si="16"/>
        <v>5</v>
      </c>
    </row>
    <row r="206" spans="1:13" ht="62.4" customHeight="1" x14ac:dyDescent="0.3">
      <c r="A206" s="8"/>
      <c r="B206" s="51"/>
      <c r="C206" s="13"/>
      <c r="D206" s="150"/>
      <c r="E206" s="172" t="s">
        <v>934</v>
      </c>
      <c r="F206" s="151" t="s">
        <v>965</v>
      </c>
      <c r="G206" s="138"/>
      <c r="H206" s="138"/>
      <c r="I206" s="22" t="s">
        <v>42</v>
      </c>
      <c r="J206" s="22"/>
      <c r="K206" s="12">
        <v>5</v>
      </c>
      <c r="L206" s="12">
        <f>VLOOKUP(I206,'Scoring Lookup'!$B$3:$C$7,2)*K206</f>
        <v>0</v>
      </c>
      <c r="M206" s="15">
        <f t="shared" ref="M206:M208" si="17">K206*5</f>
        <v>25</v>
      </c>
    </row>
    <row r="207" spans="1:13" ht="52.8" x14ac:dyDescent="0.3">
      <c r="A207" s="8"/>
      <c r="B207" s="51"/>
      <c r="C207" s="13"/>
      <c r="D207" s="150"/>
      <c r="E207" s="172" t="s">
        <v>935</v>
      </c>
      <c r="F207" s="151" t="s">
        <v>965</v>
      </c>
      <c r="G207" s="138"/>
      <c r="H207" s="138"/>
      <c r="I207" s="22" t="s">
        <v>42</v>
      </c>
      <c r="J207" s="22"/>
      <c r="K207" s="12">
        <v>5</v>
      </c>
      <c r="L207" s="12">
        <f>VLOOKUP(I207,'Scoring Lookup'!$B$3:$C$7,2)*K207</f>
        <v>0</v>
      </c>
      <c r="M207" s="15">
        <f t="shared" si="17"/>
        <v>25</v>
      </c>
    </row>
    <row r="208" spans="1:13" ht="52.8" x14ac:dyDescent="0.3">
      <c r="A208" s="8"/>
      <c r="B208" s="51"/>
      <c r="C208" s="13"/>
      <c r="D208" s="150"/>
      <c r="E208" s="172" t="s">
        <v>936</v>
      </c>
      <c r="F208" s="151" t="s">
        <v>965</v>
      </c>
      <c r="G208" s="138"/>
      <c r="H208" s="138"/>
      <c r="I208" s="22" t="s">
        <v>42</v>
      </c>
      <c r="J208" s="22"/>
      <c r="K208" s="12">
        <v>5</v>
      </c>
      <c r="L208" s="12">
        <f>VLOOKUP(I208,'Scoring Lookup'!$B$3:$C$7,2)*K208</f>
        <v>0</v>
      </c>
      <c r="M208" s="15">
        <f t="shared" si="17"/>
        <v>25</v>
      </c>
    </row>
    <row r="209" spans="1:13" x14ac:dyDescent="0.3">
      <c r="A209" s="8"/>
      <c r="B209" s="51"/>
      <c r="C209" s="13"/>
      <c r="D209" s="156" t="s">
        <v>104</v>
      </c>
      <c r="E209" s="230" t="s">
        <v>194</v>
      </c>
      <c r="F209" s="157"/>
      <c r="G209" s="139"/>
      <c r="H209" s="139"/>
      <c r="I209" s="63"/>
      <c r="J209" s="63"/>
      <c r="K209" s="64"/>
      <c r="L209" s="64"/>
      <c r="M209" s="65"/>
    </row>
    <row r="210" spans="1:13" ht="44.25" customHeight="1" x14ac:dyDescent="0.3">
      <c r="A210" s="8"/>
      <c r="B210" s="51"/>
      <c r="C210" s="13"/>
      <c r="D210" s="156"/>
      <c r="E210" s="230" t="s">
        <v>195</v>
      </c>
      <c r="F210" s="157"/>
      <c r="G210" s="139"/>
      <c r="H210" s="139"/>
      <c r="I210" s="63"/>
      <c r="J210" s="63"/>
      <c r="K210" s="64"/>
      <c r="L210" s="64"/>
      <c r="M210" s="65"/>
    </row>
    <row r="211" spans="1:13" ht="132" x14ac:dyDescent="0.3">
      <c r="A211" s="8"/>
      <c r="B211" s="51"/>
      <c r="C211" s="13"/>
      <c r="D211" s="150" t="s">
        <v>112</v>
      </c>
      <c r="E211" s="172" t="s">
        <v>196</v>
      </c>
      <c r="F211" s="192" t="s">
        <v>937</v>
      </c>
      <c r="G211" s="138"/>
      <c r="H211" s="138"/>
      <c r="I211" s="22" t="s">
        <v>42</v>
      </c>
      <c r="J211" s="22"/>
      <c r="K211" s="12">
        <v>5</v>
      </c>
      <c r="L211" s="12">
        <f>VLOOKUP(I211,'Scoring Lookup'!$B$3:$C$7,2)*K211</f>
        <v>0</v>
      </c>
      <c r="M211" s="15">
        <f t="shared" si="16"/>
        <v>25</v>
      </c>
    </row>
    <row r="212" spans="1:13" ht="145.19999999999999" x14ac:dyDescent="0.3">
      <c r="A212" s="8"/>
      <c r="B212" s="51"/>
      <c r="C212" s="13"/>
      <c r="D212" s="150" t="s">
        <v>114</v>
      </c>
      <c r="E212" s="172" t="s">
        <v>197</v>
      </c>
      <c r="F212" s="192" t="s">
        <v>938</v>
      </c>
      <c r="G212" s="138"/>
      <c r="H212" s="138"/>
      <c r="I212" s="22" t="s">
        <v>42</v>
      </c>
      <c r="J212" s="22"/>
      <c r="K212" s="12">
        <v>5</v>
      </c>
      <c r="L212" s="12">
        <f>VLOOKUP(I212,'Scoring Lookup'!$B$3:$C$7,2)*K212</f>
        <v>0</v>
      </c>
      <c r="M212" s="15">
        <f t="shared" si="16"/>
        <v>25</v>
      </c>
    </row>
    <row r="213" spans="1:13" x14ac:dyDescent="0.3">
      <c r="A213" s="8"/>
      <c r="B213" s="51"/>
      <c r="C213" s="13"/>
      <c r="D213" s="150" t="s">
        <v>116</v>
      </c>
      <c r="E213" s="172" t="s">
        <v>198</v>
      </c>
      <c r="F213" s="151" t="s">
        <v>229</v>
      </c>
      <c r="G213" s="138"/>
      <c r="H213" s="138"/>
      <c r="I213" s="22" t="s">
        <v>42</v>
      </c>
      <c r="J213" s="22"/>
      <c r="K213" s="12">
        <v>5</v>
      </c>
      <c r="L213" s="12">
        <f>VLOOKUP(I213,'Scoring Lookup'!$B$3:$C$7,2)*K213</f>
        <v>0</v>
      </c>
      <c r="M213" s="15">
        <f t="shared" si="16"/>
        <v>25</v>
      </c>
    </row>
    <row r="214" spans="1:13" ht="132" x14ac:dyDescent="0.3">
      <c r="A214" s="8"/>
      <c r="B214" s="51"/>
      <c r="C214" s="13"/>
      <c r="D214" s="150" t="s">
        <v>118</v>
      </c>
      <c r="E214" s="172" t="s">
        <v>199</v>
      </c>
      <c r="F214" s="192" t="s">
        <v>939</v>
      </c>
      <c r="G214" s="138"/>
      <c r="H214" s="138"/>
      <c r="I214" s="22" t="s">
        <v>42</v>
      </c>
      <c r="J214" s="22"/>
      <c r="K214" s="12">
        <v>5</v>
      </c>
      <c r="L214" s="12">
        <f>VLOOKUP(I214,'Scoring Lookup'!$B$3:$C$7,2)*K214</f>
        <v>0</v>
      </c>
      <c r="M214" s="15">
        <f t="shared" si="16"/>
        <v>25</v>
      </c>
    </row>
    <row r="215" spans="1:13" ht="118.8" x14ac:dyDescent="0.3">
      <c r="A215" s="8"/>
      <c r="B215" s="51"/>
      <c r="C215" s="13"/>
      <c r="D215" s="150" t="s">
        <v>177</v>
      </c>
      <c r="E215" s="172" t="s">
        <v>200</v>
      </c>
      <c r="F215" s="192" t="s">
        <v>940</v>
      </c>
      <c r="G215" s="138"/>
      <c r="H215" s="138"/>
      <c r="I215" s="22" t="s">
        <v>42</v>
      </c>
      <c r="J215" s="22"/>
      <c r="K215" s="12">
        <v>5</v>
      </c>
      <c r="L215" s="12">
        <f>VLOOKUP(I215,'Scoring Lookup'!$B$3:$C$7,2)*K215</f>
        <v>0</v>
      </c>
      <c r="M215" s="15">
        <f t="shared" si="16"/>
        <v>25</v>
      </c>
    </row>
    <row r="216" spans="1:13" ht="184.8" x14ac:dyDescent="0.3">
      <c r="A216" s="8"/>
      <c r="B216" s="51"/>
      <c r="C216" s="13"/>
      <c r="D216" s="150" t="s">
        <v>178</v>
      </c>
      <c r="E216" s="172" t="s">
        <v>201</v>
      </c>
      <c r="F216" s="192" t="s">
        <v>941</v>
      </c>
      <c r="G216" s="138"/>
      <c r="H216" s="138"/>
      <c r="I216" s="22" t="s">
        <v>42</v>
      </c>
      <c r="J216" s="22"/>
      <c r="K216" s="12">
        <v>5</v>
      </c>
      <c r="L216" s="12">
        <f>VLOOKUP(I216,'Scoring Lookup'!$B$3:$C$7,2)*K216</f>
        <v>0</v>
      </c>
      <c r="M216" s="15">
        <f t="shared" si="16"/>
        <v>25</v>
      </c>
    </row>
    <row r="217" spans="1:13" ht="27.6" x14ac:dyDescent="0.3">
      <c r="A217" s="8"/>
      <c r="B217" s="51"/>
      <c r="C217" s="13"/>
      <c r="D217" s="150" t="s">
        <v>179</v>
      </c>
      <c r="E217" s="172" t="s">
        <v>202</v>
      </c>
      <c r="F217" s="151" t="s">
        <v>229</v>
      </c>
      <c r="G217" s="138"/>
      <c r="H217" s="138"/>
      <c r="I217" s="22" t="s">
        <v>42</v>
      </c>
      <c r="J217" s="22"/>
      <c r="K217" s="12">
        <v>5</v>
      </c>
      <c r="L217" s="12">
        <f>VLOOKUP(I217,'Scoring Lookup'!$B$3:$C$7,2)*K217</f>
        <v>0</v>
      </c>
      <c r="M217" s="15">
        <f t="shared" si="16"/>
        <v>25</v>
      </c>
    </row>
    <row r="218" spans="1:13" ht="27.6" x14ac:dyDescent="0.3">
      <c r="A218" s="8"/>
      <c r="B218" s="51"/>
      <c r="C218" s="13"/>
      <c r="D218" s="150" t="s">
        <v>180</v>
      </c>
      <c r="E218" s="172" t="s">
        <v>203</v>
      </c>
      <c r="F218" s="151" t="s">
        <v>229</v>
      </c>
      <c r="G218" s="138"/>
      <c r="H218" s="138"/>
      <c r="I218" s="22" t="s">
        <v>42</v>
      </c>
      <c r="J218" s="22"/>
      <c r="K218" s="12">
        <v>5</v>
      </c>
      <c r="L218" s="12">
        <f>VLOOKUP(I218,'Scoring Lookup'!$B$3:$C$7,2)*K218</f>
        <v>0</v>
      </c>
      <c r="M218" s="15">
        <f t="shared" si="16"/>
        <v>25</v>
      </c>
    </row>
    <row r="219" spans="1:13" ht="158.4" x14ac:dyDescent="0.3">
      <c r="A219" s="8"/>
      <c r="B219" s="51"/>
      <c r="C219" s="13"/>
      <c r="D219" s="150" t="s">
        <v>193</v>
      </c>
      <c r="E219" s="172" t="s">
        <v>204</v>
      </c>
      <c r="F219" s="192" t="s">
        <v>942</v>
      </c>
      <c r="G219" s="138"/>
      <c r="H219" s="138"/>
      <c r="I219" s="22" t="s">
        <v>42</v>
      </c>
      <c r="J219" s="22"/>
      <c r="K219" s="12">
        <v>5</v>
      </c>
      <c r="L219" s="12">
        <f>VLOOKUP(I219,'Scoring Lookup'!$B$3:$C$7,2)*K219</f>
        <v>0</v>
      </c>
      <c r="M219" s="15">
        <f t="shared" si="16"/>
        <v>25</v>
      </c>
    </row>
    <row r="220" spans="1:13" x14ac:dyDescent="0.3">
      <c r="A220" s="8"/>
      <c r="B220" s="51"/>
      <c r="C220" s="13"/>
      <c r="D220" s="156" t="s">
        <v>105</v>
      </c>
      <c r="E220" s="230" t="s">
        <v>205</v>
      </c>
      <c r="F220" s="157"/>
      <c r="G220" s="139"/>
      <c r="H220" s="139"/>
      <c r="I220" s="63"/>
      <c r="J220" s="63"/>
      <c r="K220" s="64"/>
      <c r="L220" s="64"/>
      <c r="M220" s="65"/>
    </row>
    <row r="221" spans="1:13" ht="27.6" x14ac:dyDescent="0.3">
      <c r="A221" s="8"/>
      <c r="B221" s="51"/>
      <c r="C221" s="13"/>
      <c r="D221" s="156"/>
      <c r="E221" s="230" t="s">
        <v>206</v>
      </c>
      <c r="F221" s="157"/>
      <c r="G221" s="139"/>
      <c r="H221" s="139"/>
      <c r="I221" s="63"/>
      <c r="J221" s="63"/>
      <c r="K221" s="64"/>
      <c r="L221" s="64"/>
      <c r="M221" s="65"/>
    </row>
    <row r="222" spans="1:13" ht="158.4" x14ac:dyDescent="0.3">
      <c r="A222" s="8"/>
      <c r="B222" s="51"/>
      <c r="C222" s="13"/>
      <c r="D222" s="150" t="s">
        <v>112</v>
      </c>
      <c r="E222" s="172" t="s">
        <v>207</v>
      </c>
      <c r="F222" s="192" t="s">
        <v>943</v>
      </c>
      <c r="G222" s="138"/>
      <c r="H222" s="138"/>
      <c r="I222" s="22" t="s">
        <v>42</v>
      </c>
      <c r="J222" s="22"/>
      <c r="K222" s="12">
        <v>5</v>
      </c>
      <c r="L222" s="12">
        <f>VLOOKUP(I222,'Scoring Lookup'!$B$3:$C$7,2)*K222</f>
        <v>0</v>
      </c>
      <c r="M222" s="15">
        <f t="shared" si="16"/>
        <v>25</v>
      </c>
    </row>
    <row r="223" spans="1:13" ht="158.4" x14ac:dyDescent="0.3">
      <c r="A223" s="8"/>
      <c r="B223" s="51"/>
      <c r="C223" s="13"/>
      <c r="D223" s="150" t="s">
        <v>114</v>
      </c>
      <c r="E223" s="172" t="s">
        <v>208</v>
      </c>
      <c r="F223" s="192" t="s">
        <v>944</v>
      </c>
      <c r="G223" s="138"/>
      <c r="H223" s="138"/>
      <c r="I223" s="22" t="s">
        <v>42</v>
      </c>
      <c r="J223" s="22"/>
      <c r="K223" s="12">
        <v>5</v>
      </c>
      <c r="L223" s="12">
        <f>VLOOKUP(I223,'Scoring Lookup'!$B$3:$C$7,2)*K223</f>
        <v>0</v>
      </c>
      <c r="M223" s="15">
        <f t="shared" si="16"/>
        <v>25</v>
      </c>
    </row>
    <row r="224" spans="1:13" ht="145.19999999999999" x14ac:dyDescent="0.3">
      <c r="A224" s="8"/>
      <c r="B224" s="51"/>
      <c r="C224" s="13"/>
      <c r="D224" s="150" t="s">
        <v>116</v>
      </c>
      <c r="E224" s="172" t="s">
        <v>209</v>
      </c>
      <c r="F224" s="192" t="s">
        <v>945</v>
      </c>
      <c r="G224" s="138"/>
      <c r="H224" s="138"/>
      <c r="I224" s="22" t="s">
        <v>42</v>
      </c>
      <c r="J224" s="22"/>
      <c r="K224" s="12">
        <v>5</v>
      </c>
      <c r="L224" s="12">
        <f>VLOOKUP(I224,'Scoring Lookup'!$B$3:$C$7,2)*K224</f>
        <v>0</v>
      </c>
      <c r="M224" s="15">
        <f t="shared" si="16"/>
        <v>25</v>
      </c>
    </row>
    <row r="225" spans="1:14" x14ac:dyDescent="0.3">
      <c r="A225" s="8"/>
      <c r="B225" s="51"/>
      <c r="C225" s="13"/>
      <c r="D225" s="156"/>
      <c r="E225" s="230" t="s">
        <v>210</v>
      </c>
      <c r="F225" s="157"/>
      <c r="G225" s="139" t="s">
        <v>42</v>
      </c>
      <c r="H225" s="139"/>
      <c r="I225" s="63" t="s">
        <v>42</v>
      </c>
      <c r="J225" s="63"/>
      <c r="K225" s="64"/>
      <c r="L225" s="64"/>
      <c r="M225" s="65"/>
    </row>
    <row r="226" spans="1:14" ht="132" x14ac:dyDescent="0.3">
      <c r="A226" s="8"/>
      <c r="B226" s="51"/>
      <c r="C226" s="13"/>
      <c r="D226" s="150" t="s">
        <v>118</v>
      </c>
      <c r="E226" s="172" t="s">
        <v>211</v>
      </c>
      <c r="F226" s="192" t="s">
        <v>946</v>
      </c>
      <c r="G226" s="138"/>
      <c r="H226" s="138"/>
      <c r="I226" s="22" t="s">
        <v>42</v>
      </c>
      <c r="J226" s="22"/>
      <c r="K226" s="12">
        <v>5</v>
      </c>
      <c r="L226" s="12">
        <f>VLOOKUP(I226,'Scoring Lookup'!$B$3:$C$7,2)*K226</f>
        <v>0</v>
      </c>
      <c r="M226" s="15">
        <f t="shared" si="16"/>
        <v>25</v>
      </c>
    </row>
    <row r="227" spans="1:14" ht="132" x14ac:dyDescent="0.3">
      <c r="A227" s="8"/>
      <c r="B227" s="51"/>
      <c r="C227" s="13"/>
      <c r="D227" s="150" t="s">
        <v>177</v>
      </c>
      <c r="E227" s="172" t="s">
        <v>212</v>
      </c>
      <c r="F227" s="192" t="s">
        <v>947</v>
      </c>
      <c r="G227" s="138"/>
      <c r="H227" s="138"/>
      <c r="I227" s="22" t="s">
        <v>42</v>
      </c>
      <c r="J227" s="22"/>
      <c r="K227" s="12">
        <v>5</v>
      </c>
      <c r="L227" s="12">
        <f>VLOOKUP(I227,'Scoring Lookup'!$B$3:$C$7,2)*K227</f>
        <v>0</v>
      </c>
      <c r="M227" s="15">
        <f t="shared" si="16"/>
        <v>25</v>
      </c>
    </row>
    <row r="228" spans="1:14" ht="171.6" x14ac:dyDescent="0.3">
      <c r="A228" s="8"/>
      <c r="B228" s="51"/>
      <c r="C228" s="13"/>
      <c r="D228" s="150"/>
      <c r="E228" s="172" t="s">
        <v>948</v>
      </c>
      <c r="F228" s="192" t="s">
        <v>949</v>
      </c>
      <c r="G228" s="138"/>
      <c r="H228" s="138"/>
      <c r="I228" s="22" t="s">
        <v>42</v>
      </c>
      <c r="J228" s="22"/>
      <c r="K228" s="12">
        <v>5</v>
      </c>
      <c r="L228" s="12">
        <f>VLOOKUP(I228,'Scoring Lookup'!$B$3:$C$7,2)*K228</f>
        <v>0</v>
      </c>
      <c r="M228" s="15">
        <f t="shared" ref="M228" si="18">K228*5</f>
        <v>25</v>
      </c>
    </row>
    <row r="229" spans="1:14" x14ac:dyDescent="0.3">
      <c r="A229" s="8"/>
      <c r="B229" s="51"/>
      <c r="C229" s="13"/>
      <c r="D229" s="156" t="s">
        <v>106</v>
      </c>
      <c r="E229" s="230" t="s">
        <v>213</v>
      </c>
      <c r="F229" s="157"/>
      <c r="G229" s="139"/>
      <c r="H229" s="139"/>
      <c r="I229" s="63"/>
      <c r="J229" s="63"/>
      <c r="K229" s="64"/>
      <c r="L229" s="64"/>
      <c r="M229" s="65"/>
    </row>
    <row r="230" spans="1:14" ht="55.2" x14ac:dyDescent="0.3">
      <c r="A230" s="8"/>
      <c r="B230" s="51"/>
      <c r="C230" s="13"/>
      <c r="D230" s="150" t="s">
        <v>106</v>
      </c>
      <c r="E230" s="172" t="s">
        <v>214</v>
      </c>
      <c r="F230" s="151" t="s">
        <v>229</v>
      </c>
      <c r="G230" s="138"/>
      <c r="H230" s="138"/>
      <c r="I230" s="22" t="s">
        <v>42</v>
      </c>
      <c r="J230" s="22"/>
      <c r="K230" s="12">
        <v>10</v>
      </c>
      <c r="L230" s="12">
        <f>VLOOKUP(I230,'Scoring Lookup'!$B$3:$C$7,2)*K230</f>
        <v>0</v>
      </c>
      <c r="M230" s="15">
        <f t="shared" si="16"/>
        <v>50</v>
      </c>
    </row>
    <row r="231" spans="1:14" x14ac:dyDescent="0.3">
      <c r="A231" s="8"/>
      <c r="B231" s="51"/>
      <c r="C231" s="13"/>
      <c r="D231" s="156" t="s">
        <v>215</v>
      </c>
      <c r="E231" s="230" t="s">
        <v>216</v>
      </c>
      <c r="F231" s="157"/>
      <c r="G231" s="139"/>
      <c r="H231" s="139"/>
      <c r="I231" s="63"/>
      <c r="J231" s="63"/>
      <c r="K231" s="64"/>
      <c r="L231" s="64"/>
      <c r="M231" s="65"/>
      <c r="N231">
        <f>SUM(K231:K271)</f>
        <v>370</v>
      </c>
    </row>
    <row r="232" spans="1:14" x14ac:dyDescent="0.3">
      <c r="A232" s="8"/>
      <c r="B232" s="51"/>
      <c r="C232" s="13"/>
      <c r="D232" s="156" t="s">
        <v>217</v>
      </c>
      <c r="E232" s="230" t="s">
        <v>97</v>
      </c>
      <c r="F232" s="157"/>
      <c r="G232" s="139"/>
      <c r="H232" s="139"/>
      <c r="I232" s="63"/>
      <c r="J232" s="63"/>
      <c r="K232" s="64"/>
      <c r="L232" s="64"/>
      <c r="M232" s="65"/>
    </row>
    <row r="233" spans="1:14" ht="82.8" x14ac:dyDescent="0.3">
      <c r="A233" s="8"/>
      <c r="B233" s="51"/>
      <c r="C233" s="13"/>
      <c r="D233" s="150" t="s">
        <v>217</v>
      </c>
      <c r="E233" s="172" t="s">
        <v>218</v>
      </c>
      <c r="F233" s="151" t="s">
        <v>965</v>
      </c>
      <c r="G233" s="138"/>
      <c r="H233" s="138"/>
      <c r="I233" s="22" t="s">
        <v>42</v>
      </c>
      <c r="J233" s="22"/>
      <c r="K233" s="12">
        <v>30</v>
      </c>
      <c r="L233" s="12">
        <f>VLOOKUP(I233,'Scoring Lookup'!$B$3:$C$7,2)*K233</f>
        <v>0</v>
      </c>
      <c r="M233" s="15">
        <f t="shared" si="16"/>
        <v>150</v>
      </c>
    </row>
    <row r="234" spans="1:14" x14ac:dyDescent="0.3">
      <c r="A234" s="8"/>
      <c r="B234" s="51"/>
      <c r="C234" s="13"/>
      <c r="D234" s="156" t="s">
        <v>219</v>
      </c>
      <c r="E234" s="230" t="s">
        <v>90</v>
      </c>
      <c r="F234" s="157"/>
      <c r="G234" s="139"/>
      <c r="H234" s="139"/>
      <c r="I234" s="63"/>
      <c r="J234" s="63"/>
      <c r="K234" s="64"/>
      <c r="L234" s="64"/>
      <c r="M234" s="65"/>
    </row>
    <row r="235" spans="1:14" x14ac:dyDescent="0.3">
      <c r="A235" s="8"/>
      <c r="B235" s="51"/>
      <c r="C235" s="13"/>
      <c r="D235" s="156" t="s">
        <v>219</v>
      </c>
      <c r="E235" s="230" t="s">
        <v>220</v>
      </c>
      <c r="F235" s="157"/>
      <c r="G235" s="139"/>
      <c r="H235" s="139"/>
      <c r="I235" s="63"/>
      <c r="J235" s="63"/>
      <c r="K235" s="64"/>
      <c r="L235" s="64"/>
      <c r="M235" s="65"/>
    </row>
    <row r="236" spans="1:14" ht="52.8" x14ac:dyDescent="0.3">
      <c r="A236" s="8"/>
      <c r="B236" s="51"/>
      <c r="C236" s="13"/>
      <c r="D236" s="150" t="s">
        <v>102</v>
      </c>
      <c r="E236" s="172" t="s">
        <v>893</v>
      </c>
      <c r="F236" s="151" t="s">
        <v>965</v>
      </c>
      <c r="G236" s="138"/>
      <c r="H236" s="138"/>
      <c r="I236" s="22" t="s">
        <v>42</v>
      </c>
      <c r="J236" s="22"/>
      <c r="K236" s="12">
        <v>15</v>
      </c>
      <c r="L236" s="12">
        <f>VLOOKUP(I236,'Scoring Lookup'!$B$3:$C$7,2)*K236</f>
        <v>0</v>
      </c>
      <c r="M236" s="15">
        <f t="shared" si="16"/>
        <v>75</v>
      </c>
    </row>
    <row r="237" spans="1:14" ht="52.8" x14ac:dyDescent="0.3">
      <c r="A237" s="8"/>
      <c r="B237" s="51"/>
      <c r="C237" s="13"/>
      <c r="D237" s="150" t="s">
        <v>103</v>
      </c>
      <c r="E237" s="172" t="s">
        <v>894</v>
      </c>
      <c r="F237" s="151" t="s">
        <v>965</v>
      </c>
      <c r="G237" s="138"/>
      <c r="H237" s="138"/>
      <c r="I237" s="22" t="s">
        <v>42</v>
      </c>
      <c r="J237" s="22"/>
      <c r="K237" s="12">
        <v>15</v>
      </c>
      <c r="L237" s="12">
        <f>VLOOKUP(I237,'Scoring Lookup'!$B$3:$C$7,2)*K237</f>
        <v>0</v>
      </c>
      <c r="M237" s="15">
        <f t="shared" si="16"/>
        <v>75</v>
      </c>
    </row>
    <row r="238" spans="1:14" ht="52.8" x14ac:dyDescent="0.3">
      <c r="A238" s="8"/>
      <c r="B238" s="51"/>
      <c r="C238" s="13"/>
      <c r="D238" s="150" t="s">
        <v>104</v>
      </c>
      <c r="E238" s="172" t="s">
        <v>895</v>
      </c>
      <c r="F238" s="151" t="s">
        <v>965</v>
      </c>
      <c r="G238" s="138"/>
      <c r="H238" s="138"/>
      <c r="I238" s="22" t="s">
        <v>42</v>
      </c>
      <c r="J238" s="22"/>
      <c r="K238" s="12">
        <v>15</v>
      </c>
      <c r="L238" s="12">
        <f>VLOOKUP(I238,'Scoring Lookup'!$B$3:$C$7,2)*K238</f>
        <v>0</v>
      </c>
      <c r="M238" s="15">
        <f t="shared" si="16"/>
        <v>75</v>
      </c>
    </row>
    <row r="239" spans="1:14" ht="27.6" x14ac:dyDescent="0.3">
      <c r="A239" s="8"/>
      <c r="B239" s="51"/>
      <c r="C239" s="13"/>
      <c r="D239" s="150" t="s">
        <v>105</v>
      </c>
      <c r="E239" s="172" t="s">
        <v>896</v>
      </c>
      <c r="F239" s="151" t="s">
        <v>229</v>
      </c>
      <c r="G239" s="138"/>
      <c r="H239" s="138"/>
      <c r="I239" s="22" t="s">
        <v>42</v>
      </c>
      <c r="J239" s="22"/>
      <c r="K239" s="12">
        <v>10</v>
      </c>
      <c r="L239" s="12">
        <f>VLOOKUP(I239,'Scoring Lookup'!$B$3:$C$7,2)*K239</f>
        <v>0</v>
      </c>
      <c r="M239" s="15">
        <f t="shared" si="16"/>
        <v>50</v>
      </c>
    </row>
    <row r="240" spans="1:14" x14ac:dyDescent="0.3">
      <c r="A240" s="8"/>
      <c r="B240" s="51"/>
      <c r="C240" s="13"/>
      <c r="D240" s="150" t="s">
        <v>106</v>
      </c>
      <c r="E240" s="172" t="s">
        <v>897</v>
      </c>
      <c r="F240" s="151" t="s">
        <v>229</v>
      </c>
      <c r="G240" s="138"/>
      <c r="H240" s="138"/>
      <c r="I240" s="22" t="s">
        <v>42</v>
      </c>
      <c r="J240" s="22"/>
      <c r="K240" s="12">
        <v>10</v>
      </c>
      <c r="L240" s="12">
        <f>VLOOKUP(I240,'Scoring Lookup'!$B$3:$C$7,2)*K240</f>
        <v>0</v>
      </c>
      <c r="M240" s="15">
        <f t="shared" si="16"/>
        <v>50</v>
      </c>
    </row>
    <row r="241" spans="1:13" x14ac:dyDescent="0.3">
      <c r="A241" s="8"/>
      <c r="B241" s="51"/>
      <c r="C241" s="13"/>
      <c r="D241" s="150" t="s">
        <v>107</v>
      </c>
      <c r="E241" s="172" t="s">
        <v>898</v>
      </c>
      <c r="F241" s="151" t="s">
        <v>229</v>
      </c>
      <c r="G241" s="138"/>
      <c r="H241" s="138"/>
      <c r="I241" s="22" t="s">
        <v>42</v>
      </c>
      <c r="J241" s="22"/>
      <c r="K241" s="12">
        <v>10</v>
      </c>
      <c r="L241" s="12">
        <f>VLOOKUP(I241,'Scoring Lookup'!$B$3:$C$7,2)*K241</f>
        <v>0</v>
      </c>
      <c r="M241" s="15">
        <f t="shared" si="16"/>
        <v>50</v>
      </c>
    </row>
    <row r="242" spans="1:13" ht="27.6" x14ac:dyDescent="0.3">
      <c r="A242" s="8"/>
      <c r="B242" s="51"/>
      <c r="C242" s="13"/>
      <c r="D242" s="150" t="s">
        <v>108</v>
      </c>
      <c r="E242" s="172" t="s">
        <v>899</v>
      </c>
      <c r="F242" s="151" t="s">
        <v>229</v>
      </c>
      <c r="G242" s="138"/>
      <c r="H242" s="138"/>
      <c r="I242" s="22" t="s">
        <v>42</v>
      </c>
      <c r="J242" s="22"/>
      <c r="K242" s="12">
        <v>10</v>
      </c>
      <c r="L242" s="12">
        <f>VLOOKUP(I242,'Scoring Lookup'!$B$3:$C$7,2)*K242</f>
        <v>0</v>
      </c>
      <c r="M242" s="15">
        <f t="shared" si="16"/>
        <v>50</v>
      </c>
    </row>
    <row r="243" spans="1:13" ht="52.8" x14ac:dyDescent="0.3">
      <c r="A243" s="8"/>
      <c r="B243" s="51"/>
      <c r="C243" s="13"/>
      <c r="D243" s="150" t="s">
        <v>123</v>
      </c>
      <c r="E243" s="172" t="s">
        <v>900</v>
      </c>
      <c r="F243" s="151" t="s">
        <v>965</v>
      </c>
      <c r="G243" s="138"/>
      <c r="H243" s="138"/>
      <c r="I243" s="22" t="s">
        <v>42</v>
      </c>
      <c r="J243" s="22"/>
      <c r="K243" s="12">
        <v>15</v>
      </c>
      <c r="L243" s="12">
        <f>VLOOKUP(I243,'Scoring Lookup'!$B$3:$C$7,2)*K243</f>
        <v>0</v>
      </c>
      <c r="M243" s="15">
        <f t="shared" si="16"/>
        <v>75</v>
      </c>
    </row>
    <row r="244" spans="1:13" ht="27.6" x14ac:dyDescent="0.3">
      <c r="A244" s="8"/>
      <c r="B244" s="51"/>
      <c r="C244" s="13"/>
      <c r="D244" s="150" t="s">
        <v>124</v>
      </c>
      <c r="E244" s="172" t="s">
        <v>901</v>
      </c>
      <c r="F244" s="151" t="s">
        <v>229</v>
      </c>
      <c r="G244" s="138"/>
      <c r="H244" s="138"/>
      <c r="I244" s="22" t="s">
        <v>42</v>
      </c>
      <c r="J244" s="22"/>
      <c r="K244" s="12">
        <v>10</v>
      </c>
      <c r="L244" s="12">
        <f>VLOOKUP(I244,'Scoring Lookup'!$B$3:$C$7,2)*K244</f>
        <v>0</v>
      </c>
      <c r="M244" s="15">
        <f t="shared" si="16"/>
        <v>50</v>
      </c>
    </row>
    <row r="245" spans="1:13" x14ac:dyDescent="0.3">
      <c r="A245" s="8"/>
      <c r="B245" s="51"/>
      <c r="C245" s="13"/>
      <c r="D245" s="156" t="s">
        <v>950</v>
      </c>
      <c r="E245" s="230" t="s">
        <v>953</v>
      </c>
      <c r="F245" s="157"/>
      <c r="G245" s="139"/>
      <c r="H245" s="139"/>
      <c r="I245" s="63"/>
      <c r="J245" s="63"/>
      <c r="K245" s="64"/>
      <c r="L245" s="64"/>
      <c r="M245" s="65"/>
    </row>
    <row r="246" spans="1:13" x14ac:dyDescent="0.3">
      <c r="A246" s="8"/>
      <c r="B246" s="51"/>
      <c r="C246" s="13"/>
      <c r="D246" s="156" t="s">
        <v>951</v>
      </c>
      <c r="E246" s="230" t="s">
        <v>97</v>
      </c>
      <c r="F246" s="157"/>
      <c r="G246" s="139"/>
      <c r="H246" s="139"/>
      <c r="I246" s="63"/>
      <c r="J246" s="63"/>
      <c r="K246" s="64"/>
      <c r="L246" s="64"/>
      <c r="M246" s="65"/>
    </row>
    <row r="247" spans="1:13" ht="382.8" x14ac:dyDescent="0.3">
      <c r="A247" s="8"/>
      <c r="B247" s="51"/>
      <c r="C247" s="13"/>
      <c r="D247" s="150" t="s">
        <v>102</v>
      </c>
      <c r="E247" s="172" t="s">
        <v>957</v>
      </c>
      <c r="F247" s="192" t="s">
        <v>954</v>
      </c>
      <c r="G247" s="138"/>
      <c r="H247" s="138"/>
      <c r="I247" s="22" t="s">
        <v>42</v>
      </c>
      <c r="J247" s="22"/>
      <c r="K247" s="12">
        <v>30</v>
      </c>
      <c r="L247" s="12">
        <f>VLOOKUP(I247,'Scoring Lookup'!$B$3:$C$7,2)*K247</f>
        <v>0</v>
      </c>
      <c r="M247" s="15">
        <f t="shared" ref="M247" si="19">K247*5</f>
        <v>150</v>
      </c>
    </row>
    <row r="248" spans="1:13" x14ac:dyDescent="0.3">
      <c r="A248" s="8"/>
      <c r="B248" s="51"/>
      <c r="C248" s="13"/>
      <c r="D248" s="156" t="s">
        <v>955</v>
      </c>
      <c r="E248" s="230" t="s">
        <v>956</v>
      </c>
      <c r="F248" s="157"/>
      <c r="G248" s="139"/>
      <c r="H248" s="139"/>
      <c r="I248" s="63"/>
      <c r="J248" s="63"/>
      <c r="K248" s="64"/>
      <c r="L248" s="64"/>
      <c r="M248" s="65"/>
    </row>
    <row r="249" spans="1:13" ht="52.8" x14ac:dyDescent="0.3">
      <c r="A249" s="8"/>
      <c r="B249" s="51"/>
      <c r="C249" s="13"/>
      <c r="D249" s="150" t="s">
        <v>102</v>
      </c>
      <c r="E249" s="172" t="s">
        <v>958</v>
      </c>
      <c r="F249" s="151" t="s">
        <v>965</v>
      </c>
      <c r="G249" s="138"/>
      <c r="H249" s="138"/>
      <c r="I249" s="22" t="s">
        <v>42</v>
      </c>
      <c r="J249" s="22"/>
      <c r="K249" s="12">
        <v>15</v>
      </c>
      <c r="L249" s="12">
        <f>VLOOKUP(I249,'Scoring Lookup'!$B$3:$C$7,2)*K249</f>
        <v>0</v>
      </c>
      <c r="M249" s="15">
        <f t="shared" ref="M249:M251" si="20">K249*5</f>
        <v>75</v>
      </c>
    </row>
    <row r="250" spans="1:13" ht="52.8" x14ac:dyDescent="0.3">
      <c r="A250" s="8"/>
      <c r="B250" s="51"/>
      <c r="C250" s="13"/>
      <c r="D250" s="150" t="s">
        <v>103</v>
      </c>
      <c r="E250" s="172" t="s">
        <v>959</v>
      </c>
      <c r="F250" s="151" t="s">
        <v>965</v>
      </c>
      <c r="G250" s="138"/>
      <c r="H250" s="138"/>
      <c r="I250" s="22" t="s">
        <v>42</v>
      </c>
      <c r="J250" s="22"/>
      <c r="K250" s="12">
        <v>15</v>
      </c>
      <c r="L250" s="12">
        <f>VLOOKUP(I250,'Scoring Lookup'!$B$3:$C$7,2)*K250</f>
        <v>0</v>
      </c>
      <c r="M250" s="15">
        <f t="shared" si="20"/>
        <v>75</v>
      </c>
    </row>
    <row r="251" spans="1:13" ht="52.8" x14ac:dyDescent="0.3">
      <c r="A251" s="8"/>
      <c r="B251" s="51"/>
      <c r="C251" s="13"/>
      <c r="D251" s="150" t="s">
        <v>104</v>
      </c>
      <c r="E251" s="172" t="s">
        <v>960</v>
      </c>
      <c r="F251" s="151" t="s">
        <v>965</v>
      </c>
      <c r="G251" s="138"/>
      <c r="H251" s="138"/>
      <c r="I251" s="22" t="s">
        <v>42</v>
      </c>
      <c r="J251" s="22"/>
      <c r="K251" s="12">
        <v>15</v>
      </c>
      <c r="L251" s="12">
        <f>VLOOKUP(I251,'Scoring Lookup'!$B$3:$C$7,2)*K251</f>
        <v>0</v>
      </c>
      <c r="M251" s="15">
        <f t="shared" si="20"/>
        <v>75</v>
      </c>
    </row>
    <row r="252" spans="1:13" x14ac:dyDescent="0.3">
      <c r="A252" s="8"/>
      <c r="B252" s="51"/>
      <c r="C252" s="13"/>
      <c r="D252" s="156" t="s">
        <v>955</v>
      </c>
      <c r="E252" s="230" t="s">
        <v>961</v>
      </c>
      <c r="F252" s="157"/>
      <c r="G252" s="139"/>
      <c r="H252" s="139"/>
      <c r="I252" s="63"/>
      <c r="J252" s="63"/>
      <c r="K252" s="64"/>
      <c r="L252" s="64"/>
      <c r="M252" s="65"/>
    </row>
    <row r="253" spans="1:13" ht="55.8" x14ac:dyDescent="0.3">
      <c r="A253" s="8"/>
      <c r="B253" s="51"/>
      <c r="C253" s="13"/>
      <c r="D253" s="150" t="s">
        <v>102</v>
      </c>
      <c r="E253" s="257" t="s">
        <v>962</v>
      </c>
      <c r="F253" s="151" t="s">
        <v>229</v>
      </c>
      <c r="G253" s="138"/>
      <c r="H253" s="138"/>
      <c r="I253" s="22" t="s">
        <v>42</v>
      </c>
      <c r="J253" s="22"/>
      <c r="K253" s="12">
        <v>15</v>
      </c>
      <c r="L253" s="12">
        <f>VLOOKUP(I253,'Scoring Lookup'!$B$3:$C$7,2)*K253</f>
        <v>0</v>
      </c>
      <c r="M253" s="15">
        <f t="shared" ref="M253:M255" si="21">K253*5</f>
        <v>75</v>
      </c>
    </row>
    <row r="254" spans="1:13" ht="42" x14ac:dyDescent="0.3">
      <c r="A254" s="8"/>
      <c r="B254" s="51"/>
      <c r="C254" s="13"/>
      <c r="D254" s="150" t="s">
        <v>103</v>
      </c>
      <c r="E254" s="257" t="s">
        <v>963</v>
      </c>
      <c r="F254" s="151" t="s">
        <v>229</v>
      </c>
      <c r="G254" s="138"/>
      <c r="H254" s="138"/>
      <c r="I254" s="22" t="s">
        <v>42</v>
      </c>
      <c r="J254" s="22"/>
      <c r="K254" s="12">
        <v>15</v>
      </c>
      <c r="L254" s="12">
        <f>VLOOKUP(I254,'Scoring Lookup'!$B$3:$C$7,2)*K254</f>
        <v>0</v>
      </c>
      <c r="M254" s="15">
        <f t="shared" si="21"/>
        <v>75</v>
      </c>
    </row>
    <row r="255" spans="1:13" ht="27.6" x14ac:dyDescent="0.3">
      <c r="A255" s="8"/>
      <c r="B255" s="51"/>
      <c r="C255" s="13"/>
      <c r="D255" s="150" t="s">
        <v>104</v>
      </c>
      <c r="E255" s="172" t="s">
        <v>964</v>
      </c>
      <c r="F255" s="151" t="s">
        <v>229</v>
      </c>
      <c r="G255" s="138"/>
      <c r="H255" s="138"/>
      <c r="I255" s="22" t="s">
        <v>42</v>
      </c>
      <c r="J255" s="22"/>
      <c r="K255" s="12">
        <v>15</v>
      </c>
      <c r="L255" s="12">
        <f>VLOOKUP(I255,'Scoring Lookup'!$B$3:$C$7,2)*K255</f>
        <v>0</v>
      </c>
      <c r="M255" s="15">
        <f t="shared" si="21"/>
        <v>75</v>
      </c>
    </row>
    <row r="256" spans="1:13" x14ac:dyDescent="0.3">
      <c r="A256" s="8"/>
      <c r="B256" s="51"/>
      <c r="C256" s="13"/>
      <c r="D256" s="156" t="s">
        <v>221</v>
      </c>
      <c r="E256" s="230" t="s">
        <v>222</v>
      </c>
      <c r="F256" s="157"/>
      <c r="G256" s="139"/>
      <c r="H256" s="139"/>
      <c r="I256" s="63"/>
      <c r="J256" s="63"/>
      <c r="K256" s="64"/>
      <c r="L256" s="64"/>
      <c r="M256" s="65"/>
    </row>
    <row r="257" spans="1:13" x14ac:dyDescent="0.3">
      <c r="A257" s="8"/>
      <c r="B257" s="51"/>
      <c r="C257" s="13"/>
      <c r="D257" s="156" t="s">
        <v>952</v>
      </c>
      <c r="E257" s="230" t="s">
        <v>135</v>
      </c>
      <c r="F257" s="157"/>
      <c r="G257" s="139"/>
      <c r="H257" s="139"/>
      <c r="I257" s="63"/>
      <c r="J257" s="63"/>
      <c r="K257" s="64"/>
      <c r="L257" s="64"/>
      <c r="M257" s="65"/>
    </row>
    <row r="258" spans="1:13" ht="55.2" x14ac:dyDescent="0.3">
      <c r="A258" s="8"/>
      <c r="B258" s="51"/>
      <c r="C258" s="13"/>
      <c r="D258" s="150" t="s">
        <v>102</v>
      </c>
      <c r="E258" s="172" t="s">
        <v>902</v>
      </c>
      <c r="F258" s="151" t="s">
        <v>229</v>
      </c>
      <c r="G258" s="138"/>
      <c r="H258" s="138"/>
      <c r="I258" s="22" t="s">
        <v>42</v>
      </c>
      <c r="J258" s="22"/>
      <c r="K258" s="12">
        <v>10</v>
      </c>
      <c r="L258" s="12">
        <f>VLOOKUP(I258,'Scoring Lookup'!$B$3:$C$7,2)*K258</f>
        <v>0</v>
      </c>
      <c r="M258" s="15">
        <f t="shared" si="16"/>
        <v>50</v>
      </c>
    </row>
    <row r="259" spans="1:13" ht="27.6" x14ac:dyDescent="0.3">
      <c r="A259" s="8"/>
      <c r="B259" s="51"/>
      <c r="C259" s="13"/>
      <c r="D259" s="150" t="s">
        <v>103</v>
      </c>
      <c r="E259" s="172" t="s">
        <v>903</v>
      </c>
      <c r="F259" s="151" t="s">
        <v>229</v>
      </c>
      <c r="G259" s="138"/>
      <c r="H259" s="138"/>
      <c r="I259" s="22" t="s">
        <v>42</v>
      </c>
      <c r="J259" s="22"/>
      <c r="K259" s="12">
        <v>10</v>
      </c>
      <c r="L259" s="12">
        <f>VLOOKUP(I259,'Scoring Lookup'!$B$3:$C$7,2)*K259</f>
        <v>0</v>
      </c>
      <c r="M259" s="15">
        <f t="shared" si="16"/>
        <v>50</v>
      </c>
    </row>
    <row r="260" spans="1:13" ht="27.6" x14ac:dyDescent="0.3">
      <c r="A260" s="8"/>
      <c r="B260" s="51"/>
      <c r="C260" s="13"/>
      <c r="D260" s="150" t="s">
        <v>104</v>
      </c>
      <c r="E260" s="172" t="s">
        <v>904</v>
      </c>
      <c r="F260" s="151" t="s">
        <v>229</v>
      </c>
      <c r="G260" s="138"/>
      <c r="H260" s="138"/>
      <c r="I260" s="22" t="s">
        <v>42</v>
      </c>
      <c r="J260" s="22"/>
      <c r="K260" s="12">
        <v>10</v>
      </c>
      <c r="L260" s="12">
        <f>VLOOKUP(I260,'Scoring Lookup'!$B$3:$C$7,2)*K260</f>
        <v>0</v>
      </c>
      <c r="M260" s="15">
        <f t="shared" si="16"/>
        <v>50</v>
      </c>
    </row>
    <row r="261" spans="1:13" ht="27.6" x14ac:dyDescent="0.3">
      <c r="A261" s="8"/>
      <c r="B261" s="51"/>
      <c r="C261" s="13"/>
      <c r="D261" s="150" t="s">
        <v>105</v>
      </c>
      <c r="E261" s="172" t="s">
        <v>905</v>
      </c>
      <c r="F261" s="151" t="s">
        <v>229</v>
      </c>
      <c r="G261" s="138"/>
      <c r="H261" s="138"/>
      <c r="I261" s="22" t="s">
        <v>42</v>
      </c>
      <c r="J261" s="22"/>
      <c r="K261" s="12">
        <v>10</v>
      </c>
      <c r="L261" s="12">
        <f>VLOOKUP(I261,'Scoring Lookup'!$B$3:$C$7,2)*K261</f>
        <v>0</v>
      </c>
      <c r="M261" s="15">
        <f t="shared" si="16"/>
        <v>50</v>
      </c>
    </row>
    <row r="262" spans="1:13" ht="27.6" x14ac:dyDescent="0.3">
      <c r="A262" s="8"/>
      <c r="B262" s="51"/>
      <c r="C262" s="13"/>
      <c r="D262" s="150" t="s">
        <v>106</v>
      </c>
      <c r="E262" s="172" t="s">
        <v>906</v>
      </c>
      <c r="F262" s="151" t="s">
        <v>229</v>
      </c>
      <c r="G262" s="138"/>
      <c r="H262" s="138"/>
      <c r="I262" s="22" t="s">
        <v>42</v>
      </c>
      <c r="J262" s="22"/>
      <c r="K262" s="12">
        <v>10</v>
      </c>
      <c r="L262" s="12">
        <f>VLOOKUP(I262,'Scoring Lookup'!$B$3:$C$7,2)*K262</f>
        <v>0</v>
      </c>
      <c r="M262" s="15">
        <f t="shared" si="16"/>
        <v>50</v>
      </c>
    </row>
    <row r="263" spans="1:13" x14ac:dyDescent="0.3">
      <c r="A263" s="8"/>
      <c r="B263" s="51"/>
      <c r="C263" s="13"/>
      <c r="D263" s="156" t="s">
        <v>44</v>
      </c>
      <c r="E263" s="230" t="s">
        <v>100</v>
      </c>
      <c r="F263" s="157"/>
      <c r="G263" s="139"/>
      <c r="H263" s="139"/>
      <c r="I263" s="63"/>
      <c r="J263" s="63"/>
      <c r="K263" s="64"/>
      <c r="L263" s="64"/>
      <c r="M263" s="65"/>
    </row>
    <row r="264" spans="1:13" ht="69" x14ac:dyDescent="0.3">
      <c r="A264" s="8"/>
      <c r="B264" s="51"/>
      <c r="C264" s="13"/>
      <c r="D264" s="156" t="s">
        <v>44</v>
      </c>
      <c r="E264" s="230" t="s">
        <v>223</v>
      </c>
      <c r="F264" s="157"/>
      <c r="G264" s="139"/>
      <c r="H264" s="139"/>
      <c r="I264" s="63"/>
      <c r="J264" s="63"/>
      <c r="K264" s="64"/>
      <c r="L264" s="64"/>
      <c r="M264" s="65"/>
    </row>
    <row r="265" spans="1:13" ht="27.6" x14ac:dyDescent="0.3">
      <c r="A265" s="8"/>
      <c r="B265" s="51"/>
      <c r="C265" s="13"/>
      <c r="D265" s="156" t="s">
        <v>44</v>
      </c>
      <c r="E265" s="230" t="s">
        <v>224</v>
      </c>
      <c r="F265" s="157"/>
      <c r="G265" s="139"/>
      <c r="H265" s="139"/>
      <c r="I265" s="63"/>
      <c r="J265" s="63"/>
      <c r="K265" s="64"/>
      <c r="L265" s="64"/>
      <c r="M265" s="65"/>
    </row>
    <row r="266" spans="1:13" ht="41.4" x14ac:dyDescent="0.3">
      <c r="A266" s="8"/>
      <c r="B266" s="51"/>
      <c r="C266" s="13"/>
      <c r="D266" s="150" t="s">
        <v>102</v>
      </c>
      <c r="E266" s="172" t="s">
        <v>907</v>
      </c>
      <c r="F266" s="151" t="s">
        <v>229</v>
      </c>
      <c r="G266" s="138"/>
      <c r="H266" s="138"/>
      <c r="I266" s="22" t="s">
        <v>42</v>
      </c>
      <c r="J266" s="22"/>
      <c r="K266" s="12">
        <v>10</v>
      </c>
      <c r="L266" s="12">
        <f>VLOOKUP(I266,'Scoring Lookup'!$B$3:$C$7,2)*K266</f>
        <v>0</v>
      </c>
      <c r="M266" s="15">
        <f t="shared" si="16"/>
        <v>50</v>
      </c>
    </row>
    <row r="267" spans="1:13" ht="27.6" x14ac:dyDescent="0.3">
      <c r="A267" s="8"/>
      <c r="B267" s="51"/>
      <c r="C267" s="13"/>
      <c r="D267" s="150" t="s">
        <v>103</v>
      </c>
      <c r="E267" s="172" t="s">
        <v>908</v>
      </c>
      <c r="F267" s="151" t="s">
        <v>229</v>
      </c>
      <c r="G267" s="138"/>
      <c r="H267" s="138"/>
      <c r="I267" s="22" t="s">
        <v>42</v>
      </c>
      <c r="J267" s="22"/>
      <c r="K267" s="12">
        <v>10</v>
      </c>
      <c r="L267" s="12">
        <f>VLOOKUP(I267,'Scoring Lookup'!$B$3:$C$7,2)*K267</f>
        <v>0</v>
      </c>
      <c r="M267" s="15">
        <f t="shared" si="16"/>
        <v>50</v>
      </c>
    </row>
    <row r="268" spans="1:13" ht="55.2" x14ac:dyDescent="0.3">
      <c r="A268" s="8"/>
      <c r="B268" s="51"/>
      <c r="C268" s="13"/>
      <c r="D268" s="150" t="s">
        <v>104</v>
      </c>
      <c r="E268" s="172" t="s">
        <v>909</v>
      </c>
      <c r="F268" s="151" t="s">
        <v>229</v>
      </c>
      <c r="G268" s="138"/>
      <c r="H268" s="138"/>
      <c r="I268" s="22" t="s">
        <v>42</v>
      </c>
      <c r="J268" s="22"/>
      <c r="K268" s="12">
        <v>10</v>
      </c>
      <c r="L268" s="12">
        <f>VLOOKUP(I268,'Scoring Lookup'!$B$3:$C$7,2)*K268</f>
        <v>0</v>
      </c>
      <c r="M268" s="15">
        <f t="shared" si="16"/>
        <v>50</v>
      </c>
    </row>
    <row r="269" spans="1:13" ht="55.2" x14ac:dyDescent="0.3">
      <c r="A269" s="8"/>
      <c r="B269" s="51"/>
      <c r="C269" s="13"/>
      <c r="D269" s="150" t="s">
        <v>105</v>
      </c>
      <c r="E269" s="172" t="s">
        <v>910</v>
      </c>
      <c r="F269" s="151" t="s">
        <v>229</v>
      </c>
      <c r="G269" s="138"/>
      <c r="H269" s="138"/>
      <c r="I269" s="22" t="s">
        <v>42</v>
      </c>
      <c r="J269" s="22"/>
      <c r="K269" s="12">
        <v>10</v>
      </c>
      <c r="L269" s="12">
        <f>VLOOKUP(I269,'Scoring Lookup'!$B$3:$C$7,2)*K269</f>
        <v>0</v>
      </c>
      <c r="M269" s="15">
        <f t="shared" si="16"/>
        <v>50</v>
      </c>
    </row>
    <row r="270" spans="1:13" ht="41.4" x14ac:dyDescent="0.3">
      <c r="A270" s="8"/>
      <c r="B270" s="51"/>
      <c r="C270" s="13"/>
      <c r="D270" s="150" t="s">
        <v>106</v>
      </c>
      <c r="E270" s="172" t="s">
        <v>911</v>
      </c>
      <c r="F270" s="151" t="s">
        <v>229</v>
      </c>
      <c r="G270" s="138"/>
      <c r="H270" s="138"/>
      <c r="I270" s="22" t="s">
        <v>42</v>
      </c>
      <c r="J270" s="22"/>
      <c r="K270" s="12">
        <v>10</v>
      </c>
      <c r="L270" s="12">
        <f>VLOOKUP(I270,'Scoring Lookup'!$B$3:$C$7,2)*K270</f>
        <v>0</v>
      </c>
      <c r="M270" s="15">
        <f t="shared" si="16"/>
        <v>50</v>
      </c>
    </row>
    <row r="271" spans="1:13" ht="27.6" x14ac:dyDescent="0.3">
      <c r="A271" s="8"/>
      <c r="B271" s="51"/>
      <c r="C271" s="13"/>
      <c r="D271" s="150" t="s">
        <v>107</v>
      </c>
      <c r="E271" s="172" t="s">
        <v>912</v>
      </c>
      <c r="F271" s="151" t="s">
        <v>229</v>
      </c>
      <c r="G271" s="138"/>
      <c r="H271" s="138"/>
      <c r="I271" s="22" t="s">
        <v>42</v>
      </c>
      <c r="J271" s="22"/>
      <c r="K271" s="12">
        <v>10</v>
      </c>
      <c r="L271" s="12">
        <f>VLOOKUP(I271,'Scoring Lookup'!$B$3:$C$7,2)*K271</f>
        <v>0</v>
      </c>
      <c r="M271" s="15">
        <f t="shared" si="16"/>
        <v>50</v>
      </c>
    </row>
    <row r="272" spans="1:13" x14ac:dyDescent="0.3">
      <c r="A272" s="8"/>
      <c r="B272" s="51"/>
      <c r="C272" s="13"/>
      <c r="D272" s="108"/>
      <c r="E272" s="70"/>
      <c r="F272" s="46"/>
      <c r="G272" s="137"/>
      <c r="H272" s="137"/>
      <c r="I272" s="70" t="s">
        <v>42</v>
      </c>
      <c r="J272" s="70"/>
      <c r="K272" s="12"/>
      <c r="L272" s="12"/>
      <c r="M272" s="15"/>
    </row>
    <row r="273" spans="1:13" ht="21" x14ac:dyDescent="0.3">
      <c r="A273" s="8"/>
      <c r="B273" s="51"/>
      <c r="C273" s="13"/>
      <c r="D273" s="108"/>
      <c r="E273" s="144" t="s">
        <v>225</v>
      </c>
      <c r="F273" s="128"/>
      <c r="G273" s="140"/>
      <c r="H273" s="140"/>
      <c r="I273" s="128"/>
      <c r="J273" s="70"/>
      <c r="K273" s="12"/>
      <c r="L273" s="12"/>
      <c r="M273" s="15"/>
    </row>
    <row r="274" spans="1:13" ht="15" thickBot="1" x14ac:dyDescent="0.35">
      <c r="A274" s="9"/>
      <c r="B274" s="53"/>
      <c r="C274" s="29"/>
      <c r="D274" s="147"/>
      <c r="E274" s="148"/>
      <c r="F274" s="47"/>
      <c r="G274" s="149"/>
      <c r="H274" s="149"/>
      <c r="I274" s="148" t="s">
        <v>42</v>
      </c>
      <c r="J274" s="148"/>
      <c r="K274" s="16"/>
      <c r="L274" s="16"/>
      <c r="M274" s="17"/>
    </row>
    <row r="275" spans="1:13" x14ac:dyDescent="0.3">
      <c r="L275" s="102"/>
      <c r="M275" s="102"/>
    </row>
    <row r="276" spans="1:13" ht="21" x14ac:dyDescent="0.3">
      <c r="E276" s="246" t="s">
        <v>29</v>
      </c>
      <c r="F276" s="247"/>
      <c r="G276" s="247"/>
      <c r="H276" s="248"/>
    </row>
  </sheetData>
  <autoFilter ref="C8:M274" xr:uid="{00000000-0001-0000-0200-000000000000}"/>
  <mergeCells count="1">
    <mergeCell ref="E276:H276"/>
  </mergeCells>
  <phoneticPr fontId="23"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666C89C4-8EC9-4D04-A8E8-0BAA777675EC}">
          <x14:formula1>
            <xm:f>'Scoring Lookup'!$B$3:$B$7</xm:f>
          </x14:formula1>
          <xm:sqref>I94:I101 G97:G98 G38 I103 G26:G27 I40:I83 I12:I38 I87:I90 I85 G89:G90 G83 I92 G78:G79 G68:G69 G225 G94 G61:G62 G56:G57 G49:G50 G12:G17 I105:I271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outlinePr summaryBelow="0"/>
  </sheetPr>
  <dimension ref="A1:L17"/>
  <sheetViews>
    <sheetView topLeftCell="D8" zoomScaleNormal="100" workbookViewId="0">
      <selection activeCell="G15" sqref="G15"/>
    </sheetView>
  </sheetViews>
  <sheetFormatPr defaultColWidth="17.44140625" defaultRowHeight="14.4" x14ac:dyDescent="0.3"/>
  <cols>
    <col min="1" max="1" width="5.44140625" style="57" bestFit="1" customWidth="1"/>
    <col min="2" max="2" width="20.44140625" customWidth="1"/>
    <col min="3" max="3" width="18.21875" customWidth="1"/>
    <col min="4" max="4" width="50.5546875" customWidth="1"/>
    <col min="5" max="5" width="35.44140625" customWidth="1"/>
    <col min="6" max="6" width="56.21875" customWidth="1"/>
    <col min="7" max="7" width="32" customWidth="1"/>
    <col min="8" max="8" width="8.44140625" customWidth="1"/>
    <col min="9" max="9" width="18.44140625" customWidth="1"/>
    <col min="11" max="11" width="20.5546875" bestFit="1" customWidth="1"/>
  </cols>
  <sheetData>
    <row r="1" spans="1:12" ht="23.4" x14ac:dyDescent="0.45">
      <c r="A1" s="54" t="str">
        <f>A9</f>
        <v>2.1</v>
      </c>
      <c r="B1" s="4" t="str">
        <f>B9</f>
        <v>CVs &amp; Previous related experience</v>
      </c>
    </row>
    <row r="2" spans="1:12" ht="15" thickBot="1" x14ac:dyDescent="0.35"/>
    <row r="3" spans="1:12" s="3" customFormat="1" ht="15.6" x14ac:dyDescent="0.3">
      <c r="A3" s="55"/>
      <c r="B3" s="89" t="s">
        <v>15</v>
      </c>
      <c r="C3" s="83">
        <f>'Evaluation Summary'!C4</f>
        <v>0</v>
      </c>
      <c r="E3" s="82" t="s">
        <v>31</v>
      </c>
      <c r="F3" s="83">
        <f>SUM(J11:J15)</f>
        <v>70</v>
      </c>
    </row>
    <row r="4" spans="1:12" s="3" customFormat="1" ht="15.6" x14ac:dyDescent="0.3">
      <c r="A4" s="55"/>
      <c r="B4" s="23" t="s">
        <v>17</v>
      </c>
      <c r="C4" s="24">
        <f>'Evaluation Summary'!C5</f>
        <v>0</v>
      </c>
      <c r="E4" s="73" t="s">
        <v>32</v>
      </c>
      <c r="F4" s="24">
        <f>SUM(I11:I15)</f>
        <v>0</v>
      </c>
    </row>
    <row r="5" spans="1:12" s="6" customFormat="1" ht="18.600000000000001" thickBot="1" x14ac:dyDescent="0.4">
      <c r="A5" s="56"/>
      <c r="B5" s="93" t="s">
        <v>18</v>
      </c>
      <c r="C5" s="94">
        <f>'Evaluation Summary'!C6</f>
        <v>0</v>
      </c>
      <c r="E5" s="114" t="s">
        <v>45</v>
      </c>
      <c r="F5" s="115">
        <f>F4/F3</f>
        <v>0</v>
      </c>
      <c r="G5" s="143" t="s">
        <v>46</v>
      </c>
    </row>
    <row r="6" spans="1:12" ht="16.2" thickBot="1" x14ac:dyDescent="0.35">
      <c r="E6" s="116" t="s">
        <v>34</v>
      </c>
      <c r="F6" s="117">
        <f>'Evaluation Summary'!C11</f>
        <v>0.2</v>
      </c>
    </row>
    <row r="7" spans="1:12" ht="18.600000000000001" thickBot="1" x14ac:dyDescent="0.4">
      <c r="E7" s="2"/>
      <c r="F7" s="2"/>
      <c r="G7" s="11"/>
    </row>
    <row r="8" spans="1:12" ht="53.4" thickBot="1" x14ac:dyDescent="0.35">
      <c r="A8" s="58" t="s">
        <v>35</v>
      </c>
      <c r="B8" s="33" t="s">
        <v>47</v>
      </c>
      <c r="C8" s="33" t="s">
        <v>48</v>
      </c>
      <c r="D8" s="33" t="s">
        <v>37</v>
      </c>
      <c r="E8" s="33" t="s">
        <v>38</v>
      </c>
      <c r="F8" s="33" t="s">
        <v>49</v>
      </c>
      <c r="G8" s="33" t="s">
        <v>50</v>
      </c>
      <c r="H8" s="33" t="s">
        <v>40</v>
      </c>
      <c r="I8" s="33" t="s">
        <v>32</v>
      </c>
      <c r="J8" s="34" t="s">
        <v>31</v>
      </c>
    </row>
    <row r="9" spans="1:12" s="2" customFormat="1" ht="29.25" customHeight="1" x14ac:dyDescent="0.35">
      <c r="A9" s="59" t="s">
        <v>51</v>
      </c>
      <c r="B9" s="252" t="s">
        <v>52</v>
      </c>
      <c r="C9" s="253"/>
      <c r="D9" s="42"/>
      <c r="E9" s="42"/>
      <c r="F9" s="42"/>
      <c r="G9" s="42"/>
      <c r="H9" s="43"/>
      <c r="I9" s="43"/>
      <c r="J9" s="44"/>
    </row>
    <row r="10" spans="1:12" s="1" customFormat="1" ht="26.4" x14ac:dyDescent="0.3">
      <c r="A10" s="68"/>
      <c r="B10" s="69"/>
      <c r="C10" s="62" t="s">
        <v>53</v>
      </c>
      <c r="D10" s="66" t="s">
        <v>54</v>
      </c>
      <c r="E10" s="63"/>
      <c r="F10" s="63"/>
      <c r="G10" s="63"/>
      <c r="H10" s="64"/>
      <c r="I10" s="64"/>
      <c r="J10" s="65"/>
    </row>
    <row r="11" spans="1:12" s="1" customFormat="1" ht="79.2" x14ac:dyDescent="0.3">
      <c r="A11" s="60"/>
      <c r="B11" s="20"/>
      <c r="C11" s="168" t="s">
        <v>55</v>
      </c>
      <c r="D11" s="46" t="s">
        <v>56</v>
      </c>
      <c r="E11" s="153" t="s">
        <v>57</v>
      </c>
      <c r="F11" s="141" t="s">
        <v>990</v>
      </c>
      <c r="G11" s="22" t="s">
        <v>42</v>
      </c>
      <c r="H11" s="12">
        <v>3</v>
      </c>
      <c r="I11" s="12">
        <f>VLOOKUP(G11,'Scoring Lookup'!$E$3:$F$7,2)*H11</f>
        <v>0</v>
      </c>
      <c r="J11" s="15">
        <f>H11*5</f>
        <v>15</v>
      </c>
      <c r="L11"/>
    </row>
    <row r="12" spans="1:12" s="1" customFormat="1" x14ac:dyDescent="0.3">
      <c r="A12" s="60"/>
      <c r="B12" s="20"/>
      <c r="C12" s="249" t="s">
        <v>58</v>
      </c>
      <c r="D12" s="120" t="s">
        <v>59</v>
      </c>
      <c r="E12" s="75"/>
      <c r="F12" s="142"/>
      <c r="G12" s="63" t="s">
        <v>42</v>
      </c>
      <c r="H12" s="64"/>
      <c r="I12" s="64"/>
      <c r="J12" s="65"/>
      <c r="L12"/>
    </row>
    <row r="13" spans="1:12" s="1" customFormat="1" ht="66.599999999999994" x14ac:dyDescent="0.3">
      <c r="A13" s="60"/>
      <c r="B13" s="20"/>
      <c r="C13" s="250"/>
      <c r="D13" s="46" t="s">
        <v>233</v>
      </c>
      <c r="E13" s="46" t="s">
        <v>60</v>
      </c>
      <c r="F13" s="141" t="s">
        <v>990</v>
      </c>
      <c r="G13" s="22" t="s">
        <v>42</v>
      </c>
      <c r="H13" s="12">
        <v>5</v>
      </c>
      <c r="I13" s="12">
        <f>VLOOKUP(G13,'Scoring Lookup'!H3:I7,2)*H13</f>
        <v>0</v>
      </c>
      <c r="J13" s="15">
        <f t="shared" ref="J13:J15" si="0">H13*5</f>
        <v>25</v>
      </c>
      <c r="L13" s="25"/>
    </row>
    <row r="14" spans="1:12" s="1" customFormat="1" ht="66" x14ac:dyDescent="0.3">
      <c r="A14" s="85"/>
      <c r="B14" s="86"/>
      <c r="C14" s="250"/>
      <c r="D14" s="87" t="s">
        <v>61</v>
      </c>
      <c r="E14" s="46" t="s">
        <v>62</v>
      </c>
      <c r="F14" s="141" t="s">
        <v>990</v>
      </c>
      <c r="G14" s="88" t="s">
        <v>42</v>
      </c>
      <c r="H14" s="12">
        <v>1</v>
      </c>
      <c r="I14" s="12">
        <f>VLOOKUP(G14,'Scoring Lookup'!K3:L7,2)*H14</f>
        <v>0</v>
      </c>
      <c r="J14" s="15">
        <f t="shared" ref="J14" si="1">H14*5</f>
        <v>5</v>
      </c>
      <c r="L14" s="25"/>
    </row>
    <row r="15" spans="1:12" s="1" customFormat="1" ht="117" customHeight="1" thickBot="1" x14ac:dyDescent="0.35">
      <c r="A15" s="61"/>
      <c r="B15" s="28"/>
      <c r="C15" s="251"/>
      <c r="D15" s="154" t="s">
        <v>238</v>
      </c>
      <c r="E15" s="47" t="s">
        <v>60</v>
      </c>
      <c r="F15" s="141" t="s">
        <v>990</v>
      </c>
      <c r="G15" s="30" t="s">
        <v>42</v>
      </c>
      <c r="H15" s="16">
        <v>5</v>
      </c>
      <c r="I15" s="16">
        <f>VLOOKUP(G15,'Scoring Lookup'!$K$12:$L$16,2)*H15</f>
        <v>0</v>
      </c>
      <c r="J15" s="17">
        <f t="shared" si="0"/>
        <v>25</v>
      </c>
      <c r="L15"/>
    </row>
    <row r="17" spans="4:7" ht="21" x14ac:dyDescent="0.3">
      <c r="D17" s="246" t="s">
        <v>29</v>
      </c>
      <c r="E17" s="247"/>
      <c r="F17" s="247"/>
      <c r="G17" s="248"/>
    </row>
  </sheetData>
  <mergeCells count="3">
    <mergeCell ref="C12:C15"/>
    <mergeCell ref="B9:C9"/>
    <mergeCell ref="D17:G17"/>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300-000000000000}">
          <x14:formula1>
            <xm:f>'Scoring Lookup'!$K$3:$K$7</xm:f>
          </x14:formula1>
          <xm:sqref>G14</xm:sqref>
        </x14:dataValidation>
        <x14:dataValidation type="list" allowBlank="1" showInputMessage="1" showErrorMessage="1" xr:uid="{00000000-0002-0000-0300-000001000000}">
          <x14:formula1>
            <xm:f>'Scoring Lookup'!$E$3:$E$7</xm:f>
          </x14:formula1>
          <xm:sqref>G11</xm:sqref>
        </x14:dataValidation>
        <x14:dataValidation type="list" allowBlank="1" showInputMessage="1" showErrorMessage="1" xr:uid="{00000000-0002-0000-0300-000003000000}">
          <x14:formula1>
            <xm:f>'Scoring Lookup'!$H$3:$H$7</xm:f>
          </x14:formula1>
          <xm:sqref>G13</xm:sqref>
        </x14:dataValidation>
        <x14:dataValidation type="list" allowBlank="1" showInputMessage="1" showErrorMessage="1" xr:uid="{9BB18C07-CBA3-4EA4-B6F8-35BD8DF7368B}">
          <x14:formula1>
            <xm:f>'Scoring Lookup'!$K$12:$K$16</xm:f>
          </x14:formula1>
          <xm:sqref>G15</xm:sqref>
        </x14:dataValidation>
        <x14:dataValidation type="list" allowBlank="1" showInputMessage="1" showErrorMessage="1" xr:uid="{00000000-0002-0000-0300-000002000000}">
          <x14:formula1>
            <xm:f>'Scoring Lookup'!#REF!</xm:f>
          </x14:formula1>
          <xm:sqref>G12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E174C-C7EF-47C4-8C17-9B007D82ED35}">
  <dimension ref="A1:Q432"/>
  <sheetViews>
    <sheetView topLeftCell="E1" zoomScale="55" zoomScaleNormal="55" workbookViewId="0">
      <selection activeCell="I22" sqref="I22"/>
    </sheetView>
  </sheetViews>
  <sheetFormatPr defaultColWidth="17.44140625" defaultRowHeight="14.4" x14ac:dyDescent="0.3"/>
  <cols>
    <col min="1" max="1" width="6" bestFit="1" customWidth="1"/>
    <col min="2" max="2" width="3.5546875" customWidth="1"/>
    <col min="3" max="3" width="15.21875" customWidth="1"/>
    <col min="4" max="4" width="24.44140625" style="57" customWidth="1"/>
    <col min="5" max="5" width="74.44140625" style="211" customWidth="1"/>
    <col min="6" max="6" width="35.44140625" style="195" customWidth="1"/>
    <col min="7" max="7" width="50.44140625" customWidth="1"/>
    <col min="8" max="8" width="39.5546875" customWidth="1"/>
    <col min="9" max="9" width="36.44140625" customWidth="1"/>
    <col min="10" max="10" width="37.5546875" customWidth="1"/>
    <col min="11" max="11" width="8.44140625" customWidth="1"/>
    <col min="12" max="12" width="18.44140625" customWidth="1"/>
    <col min="14" max="14" width="20.5546875" bestFit="1" customWidth="1"/>
  </cols>
  <sheetData>
    <row r="1" spans="1:17" ht="25.8" x14ac:dyDescent="0.5">
      <c r="A1" s="104">
        <v>1</v>
      </c>
      <c r="B1" s="104" t="s">
        <v>30</v>
      </c>
      <c r="C1" s="104" t="s">
        <v>254</v>
      </c>
      <c r="Q1" s="6"/>
    </row>
    <row r="2" spans="1:17" ht="26.4" thickBot="1" x14ac:dyDescent="0.55000000000000004">
      <c r="A2" s="104"/>
      <c r="B2" s="104"/>
      <c r="C2" s="146" t="s">
        <v>913</v>
      </c>
      <c r="Q2" s="6"/>
    </row>
    <row r="3" spans="1:17" s="3" customFormat="1" ht="18" x14ac:dyDescent="0.35">
      <c r="C3" s="89" t="s">
        <v>15</v>
      </c>
      <c r="D3" s="83">
        <f>'Evaluation Summary'!C4</f>
        <v>0</v>
      </c>
      <c r="E3" s="212"/>
      <c r="F3" s="196" t="s">
        <v>31</v>
      </c>
      <c r="G3" s="83">
        <f>SUM(M:M)</f>
        <v>2245</v>
      </c>
      <c r="Q3" s="6"/>
    </row>
    <row r="4" spans="1:17" s="3" customFormat="1" ht="18" x14ac:dyDescent="0.35">
      <c r="C4" s="23" t="s">
        <v>17</v>
      </c>
      <c r="D4" s="24">
        <f>'Evaluation Summary'!C5</f>
        <v>0</v>
      </c>
      <c r="E4" s="208"/>
      <c r="F4" s="197" t="s">
        <v>32</v>
      </c>
      <c r="G4" s="24">
        <f>SUM(L:L)</f>
        <v>0</v>
      </c>
      <c r="Q4" s="6"/>
    </row>
    <row r="5" spans="1:17" ht="18.600000000000001" thickBot="1" x14ac:dyDescent="0.4">
      <c r="C5" s="93" t="s">
        <v>18</v>
      </c>
      <c r="D5" s="94">
        <f>'Evaluation Summary'!C6</f>
        <v>0</v>
      </c>
      <c r="E5" s="208"/>
      <c r="F5" s="198" t="s">
        <v>33</v>
      </c>
      <c r="G5" s="115">
        <f>(G4/G3)</f>
        <v>0</v>
      </c>
      <c r="I5" s="3"/>
      <c r="J5" s="100"/>
      <c r="Q5" s="6"/>
    </row>
    <row r="6" spans="1:17" s="6" customFormat="1" ht="18.600000000000001" thickBot="1" x14ac:dyDescent="0.4">
      <c r="D6" s="56"/>
      <c r="E6" s="208"/>
      <c r="F6" s="199" t="s">
        <v>34</v>
      </c>
      <c r="G6" s="117">
        <f>'Evaluation Summary'!C12</f>
        <v>0.35</v>
      </c>
      <c r="I6" s="3"/>
      <c r="J6" s="99"/>
    </row>
    <row r="7" spans="1:17" ht="18.600000000000001" thickBot="1" x14ac:dyDescent="0.4">
      <c r="F7" s="200"/>
      <c r="G7" s="2"/>
      <c r="H7" s="84"/>
      <c r="I7" s="84"/>
      <c r="J7" s="84"/>
      <c r="Q7" s="6"/>
    </row>
    <row r="8" spans="1:17" ht="51.75" customHeight="1" thickBot="1" x14ac:dyDescent="0.4">
      <c r="A8" s="32" t="s">
        <v>35</v>
      </c>
      <c r="B8" s="48"/>
      <c r="C8" s="33"/>
      <c r="D8" s="106" t="s">
        <v>36</v>
      </c>
      <c r="E8" s="213" t="s">
        <v>37</v>
      </c>
      <c r="F8" s="201" t="s">
        <v>38</v>
      </c>
      <c r="G8" s="33" t="s">
        <v>914</v>
      </c>
      <c r="H8" s="33" t="s">
        <v>39</v>
      </c>
      <c r="I8" s="33" t="s">
        <v>27</v>
      </c>
      <c r="J8" s="33" t="s">
        <v>28</v>
      </c>
      <c r="K8" s="33" t="s">
        <v>40</v>
      </c>
      <c r="L8" s="33" t="s">
        <v>32</v>
      </c>
      <c r="M8" s="34" t="s">
        <v>253</v>
      </c>
      <c r="Q8" s="6"/>
    </row>
    <row r="9" spans="1:17" s="2" customFormat="1" ht="18" x14ac:dyDescent="0.35">
      <c r="A9" s="18"/>
      <c r="B9" s="49"/>
      <c r="C9" s="26" t="s">
        <v>41</v>
      </c>
      <c r="D9" s="107"/>
      <c r="E9" s="214"/>
      <c r="F9" s="202"/>
      <c r="G9" s="27"/>
      <c r="H9" s="27"/>
      <c r="I9" s="27"/>
      <c r="J9" s="27"/>
      <c r="K9" s="26"/>
      <c r="L9" s="26"/>
      <c r="M9" s="31"/>
      <c r="Q9" s="6"/>
    </row>
    <row r="10" spans="1:17" s="1" customFormat="1" ht="29.4" x14ac:dyDescent="0.35">
      <c r="A10" s="14">
        <v>1</v>
      </c>
      <c r="B10" s="50"/>
      <c r="C10" s="71" t="str">
        <f>C1</f>
        <v>Item Specifications</v>
      </c>
      <c r="D10" s="105"/>
      <c r="E10" s="215" t="s">
        <v>255</v>
      </c>
      <c r="F10" s="203"/>
      <c r="G10" s="63"/>
      <c r="H10" s="63"/>
      <c r="I10" s="67"/>
      <c r="J10" s="67"/>
      <c r="K10" s="64"/>
      <c r="L10" s="64"/>
      <c r="M10" s="65"/>
      <c r="Q10" s="6"/>
    </row>
    <row r="11" spans="1:17" s="7" customFormat="1" ht="18" x14ac:dyDescent="0.35">
      <c r="A11" s="14">
        <v>2</v>
      </c>
      <c r="B11" s="52"/>
      <c r="C11" s="152"/>
      <c r="D11" s="156"/>
      <c r="E11" s="173" t="s">
        <v>256</v>
      </c>
      <c r="F11" s="204"/>
      <c r="G11" s="139"/>
      <c r="H11" s="139"/>
      <c r="I11" s="63" t="s">
        <v>42</v>
      </c>
      <c r="J11" s="63"/>
      <c r="K11" s="64"/>
      <c r="L11" s="64"/>
      <c r="M11" s="65"/>
      <c r="Q11" s="6"/>
    </row>
    <row r="12" spans="1:17" s="7" customFormat="1" ht="39.6" x14ac:dyDescent="0.35">
      <c r="A12" s="14">
        <v>3</v>
      </c>
      <c r="B12" s="52"/>
      <c r="C12" s="152"/>
      <c r="D12" s="150"/>
      <c r="E12" s="169" t="s">
        <v>257</v>
      </c>
      <c r="F12" s="192" t="s">
        <v>286</v>
      </c>
      <c r="G12" s="138"/>
      <c r="H12" s="138"/>
      <c r="I12" s="22" t="s">
        <v>42</v>
      </c>
      <c r="J12" s="22"/>
      <c r="K12" s="12">
        <v>1</v>
      </c>
      <c r="L12" s="12">
        <f>VLOOKUP(I12,'Scoring Lookup'!$B$3:$C$7,2)*K12</f>
        <v>0</v>
      </c>
      <c r="M12" s="15">
        <f t="shared" ref="M12:M16" si="0">K12*5</f>
        <v>5</v>
      </c>
      <c r="N12" s="7">
        <f>SUM(K12:K145)</f>
        <v>154</v>
      </c>
      <c r="Q12" s="6"/>
    </row>
    <row r="13" spans="1:17" s="7" customFormat="1" ht="39.6" x14ac:dyDescent="0.35">
      <c r="A13" s="14">
        <v>4</v>
      </c>
      <c r="B13" s="52"/>
      <c r="C13" s="152"/>
      <c r="D13" s="150"/>
      <c r="E13" s="170" t="s">
        <v>258</v>
      </c>
      <c r="F13" s="192" t="s">
        <v>286</v>
      </c>
      <c r="G13" s="138"/>
      <c r="H13" s="138"/>
      <c r="I13" s="22" t="s">
        <v>42</v>
      </c>
      <c r="J13" s="22"/>
      <c r="K13" s="12">
        <v>1</v>
      </c>
      <c r="L13" s="12">
        <f>VLOOKUP(I13,'Scoring Lookup'!$B$3:$C$7,2)*K13</f>
        <v>0</v>
      </c>
      <c r="M13" s="15">
        <f t="shared" si="0"/>
        <v>5</v>
      </c>
      <c r="Q13" s="6"/>
    </row>
    <row r="14" spans="1:17" s="7" customFormat="1" ht="41.4" x14ac:dyDescent="0.35">
      <c r="A14" s="14">
        <v>5</v>
      </c>
      <c r="B14" s="52"/>
      <c r="C14" s="152"/>
      <c r="D14" s="150"/>
      <c r="E14" s="170" t="s">
        <v>259</v>
      </c>
      <c r="F14" s="192" t="s">
        <v>286</v>
      </c>
      <c r="G14" s="138"/>
      <c r="H14" s="138"/>
      <c r="I14" s="22" t="s">
        <v>42</v>
      </c>
      <c r="J14" s="22"/>
      <c r="K14" s="12">
        <v>1</v>
      </c>
      <c r="L14" s="12">
        <f>VLOOKUP(I14,'Scoring Lookup'!$B$3:$C$7,2)*K14</f>
        <v>0</v>
      </c>
      <c r="M14" s="15">
        <f t="shared" si="0"/>
        <v>5</v>
      </c>
      <c r="Q14" s="6"/>
    </row>
    <row r="15" spans="1:17" s="7" customFormat="1" ht="39.6" x14ac:dyDescent="0.35">
      <c r="A15" s="14">
        <v>6</v>
      </c>
      <c r="B15" s="52"/>
      <c r="C15" s="152"/>
      <c r="D15" s="150"/>
      <c r="E15" s="169" t="s">
        <v>260</v>
      </c>
      <c r="F15" s="192" t="s">
        <v>286</v>
      </c>
      <c r="G15" s="138"/>
      <c r="H15" s="138"/>
      <c r="I15" s="22" t="s">
        <v>42</v>
      </c>
      <c r="J15" s="22"/>
      <c r="K15" s="12">
        <v>1</v>
      </c>
      <c r="L15" s="12">
        <f>VLOOKUP(I15,'Scoring Lookup'!$B$3:$C$7,2)*K15</f>
        <v>0</v>
      </c>
      <c r="M15" s="15">
        <f t="shared" si="0"/>
        <v>5</v>
      </c>
      <c r="Q15" s="6"/>
    </row>
    <row r="16" spans="1:17" s="7" customFormat="1" ht="39.6" x14ac:dyDescent="0.35">
      <c r="A16" s="14">
        <v>7</v>
      </c>
      <c r="B16" s="52"/>
      <c r="C16" s="152"/>
      <c r="D16" s="150"/>
      <c r="E16" s="169" t="s">
        <v>261</v>
      </c>
      <c r="F16" s="192" t="s">
        <v>286</v>
      </c>
      <c r="G16" s="138"/>
      <c r="H16" s="138"/>
      <c r="I16" s="22" t="s">
        <v>42</v>
      </c>
      <c r="J16" s="22"/>
      <c r="K16" s="12">
        <v>1</v>
      </c>
      <c r="L16" s="12">
        <f>VLOOKUP(I16,'Scoring Lookup'!$B$3:$C$7,2)*K16</f>
        <v>0</v>
      </c>
      <c r="M16" s="15">
        <f t="shared" si="0"/>
        <v>5</v>
      </c>
      <c r="Q16" s="6"/>
    </row>
    <row r="17" spans="1:17" s="7" customFormat="1" ht="18" x14ac:dyDescent="0.35">
      <c r="A17" s="14">
        <v>8</v>
      </c>
      <c r="B17" s="52"/>
      <c r="C17" s="152"/>
      <c r="D17" s="156"/>
      <c r="E17" s="173" t="s">
        <v>262</v>
      </c>
      <c r="F17" s="204"/>
      <c r="G17" s="139"/>
      <c r="H17" s="139"/>
      <c r="I17" s="63" t="s">
        <v>42</v>
      </c>
      <c r="J17" s="63"/>
      <c r="K17" s="64"/>
      <c r="L17" s="64"/>
      <c r="M17" s="65"/>
      <c r="Q17" s="6"/>
    </row>
    <row r="18" spans="1:17" s="184" customFormat="1" ht="18" x14ac:dyDescent="0.35">
      <c r="A18" s="14">
        <v>9</v>
      </c>
      <c r="B18" s="181"/>
      <c r="C18" s="193"/>
      <c r="D18" s="183"/>
      <c r="E18" s="216" t="s">
        <v>755</v>
      </c>
      <c r="F18" s="205" t="s">
        <v>759</v>
      </c>
      <c r="G18" s="138"/>
      <c r="H18" s="138"/>
      <c r="I18" s="22" t="s">
        <v>42</v>
      </c>
      <c r="J18" s="22"/>
      <c r="K18" s="12">
        <v>1</v>
      </c>
      <c r="L18" s="12">
        <f>VLOOKUP(I18,'Scoring Lookup'!$B$3:$C$7,2)*K18</f>
        <v>0</v>
      </c>
      <c r="M18" s="15">
        <f t="shared" ref="M18" si="1">K18*5</f>
        <v>5</v>
      </c>
      <c r="N18" s="7"/>
      <c r="O18" s="7"/>
      <c r="P18" s="7"/>
      <c r="Q18" s="6"/>
    </row>
    <row r="19" spans="1:17" s="184" customFormat="1" ht="18" x14ac:dyDescent="0.35">
      <c r="A19" s="14">
        <v>10</v>
      </c>
      <c r="B19" s="181"/>
      <c r="C19" s="193"/>
      <c r="D19" s="183"/>
      <c r="E19" s="216" t="s">
        <v>757</v>
      </c>
      <c r="F19" s="205" t="s">
        <v>760</v>
      </c>
      <c r="G19" s="138"/>
      <c r="H19" s="138"/>
      <c r="I19" s="22" t="s">
        <v>42</v>
      </c>
      <c r="J19" s="22"/>
      <c r="K19" s="12">
        <v>1</v>
      </c>
      <c r="L19" s="12">
        <f>VLOOKUP(I19,'Scoring Lookup'!$B$3:$C$7,2)*K19</f>
        <v>0</v>
      </c>
      <c r="M19" s="15">
        <f t="shared" ref="M19:M33" si="2">K19*5</f>
        <v>5</v>
      </c>
      <c r="N19" s="7"/>
      <c r="O19" s="7"/>
      <c r="P19" s="7"/>
      <c r="Q19" s="6"/>
    </row>
    <row r="20" spans="1:17" s="184" customFormat="1" ht="18" x14ac:dyDescent="0.35">
      <c r="A20" s="14">
        <v>11</v>
      </c>
      <c r="B20" s="181"/>
      <c r="C20" s="193"/>
      <c r="D20" s="183"/>
      <c r="E20" s="216" t="s">
        <v>756</v>
      </c>
      <c r="F20" s="205" t="s">
        <v>761</v>
      </c>
      <c r="G20" s="138"/>
      <c r="H20" s="138"/>
      <c r="I20" s="22" t="s">
        <v>42</v>
      </c>
      <c r="J20" s="22"/>
      <c r="K20" s="12">
        <v>1</v>
      </c>
      <c r="L20" s="12">
        <f>VLOOKUP(I20,'Scoring Lookup'!$B$3:$C$7,2)*K20</f>
        <v>0</v>
      </c>
      <c r="M20" s="15">
        <f t="shared" si="2"/>
        <v>5</v>
      </c>
      <c r="N20" s="7"/>
      <c r="O20" s="7"/>
      <c r="P20" s="7"/>
      <c r="Q20" s="6"/>
    </row>
    <row r="21" spans="1:17" s="184" customFormat="1" ht="18" x14ac:dyDescent="0.35">
      <c r="A21" s="14">
        <v>12</v>
      </c>
      <c r="B21" s="181"/>
      <c r="C21" s="193"/>
      <c r="D21" s="183"/>
      <c r="E21" s="239" t="s">
        <v>758</v>
      </c>
      <c r="F21" s="240" t="s">
        <v>762</v>
      </c>
      <c r="G21" s="138"/>
      <c r="H21" s="138"/>
      <c r="I21" s="22" t="s">
        <v>42</v>
      </c>
      <c r="J21" s="22"/>
      <c r="K21" s="12">
        <v>1</v>
      </c>
      <c r="L21" s="12">
        <f>VLOOKUP(I21,'Scoring Lookup'!$B$3:$C$7,2)*K21</f>
        <v>0</v>
      </c>
      <c r="M21" s="15">
        <f t="shared" si="2"/>
        <v>5</v>
      </c>
      <c r="N21" s="7"/>
      <c r="O21" s="7"/>
      <c r="P21" s="7"/>
      <c r="Q21" s="6"/>
    </row>
    <row r="22" spans="1:17" s="184" customFormat="1" ht="18" x14ac:dyDescent="0.35">
      <c r="A22" s="14">
        <v>13</v>
      </c>
      <c r="B22" s="181"/>
      <c r="C22" s="193"/>
      <c r="D22" s="183"/>
      <c r="E22" s="239" t="s">
        <v>916</v>
      </c>
      <c r="F22" s="240" t="s">
        <v>915</v>
      </c>
      <c r="G22" s="138"/>
      <c r="H22" s="138"/>
      <c r="I22" s="22" t="s">
        <v>42</v>
      </c>
      <c r="J22" s="22"/>
      <c r="K22" s="12">
        <v>5</v>
      </c>
      <c r="L22" s="12">
        <f>VLOOKUP(I22,'Scoring Lookup'!$B$3:$C$7,2)*K22</f>
        <v>0</v>
      </c>
      <c r="M22" s="15">
        <f t="shared" ref="M22" si="3">K22*5</f>
        <v>25</v>
      </c>
      <c r="N22" s="7"/>
      <c r="O22" s="7"/>
      <c r="P22" s="7"/>
      <c r="Q22" s="6"/>
    </row>
    <row r="23" spans="1:17" s="7" customFormat="1" ht="18" x14ac:dyDescent="0.35">
      <c r="A23" s="14">
        <v>14</v>
      </c>
      <c r="B23" s="52"/>
      <c r="C23" s="152"/>
      <c r="D23" s="150"/>
      <c r="E23" s="171" t="s">
        <v>263</v>
      </c>
      <c r="F23" s="192" t="s">
        <v>264</v>
      </c>
      <c r="G23" s="138"/>
      <c r="H23" s="138"/>
      <c r="I23" s="22" t="s">
        <v>42</v>
      </c>
      <c r="J23" s="22"/>
      <c r="K23" s="12">
        <v>1</v>
      </c>
      <c r="L23" s="12">
        <f>VLOOKUP(I23,'Scoring Lookup'!$B$3:$C$7,2)*K23</f>
        <v>0</v>
      </c>
      <c r="M23" s="15">
        <f t="shared" si="2"/>
        <v>5</v>
      </c>
      <c r="Q23" s="6"/>
    </row>
    <row r="24" spans="1:17" s="7" customFormat="1" ht="18" x14ac:dyDescent="0.35">
      <c r="A24" s="14">
        <v>15</v>
      </c>
      <c r="B24" s="52"/>
      <c r="C24" s="152"/>
      <c r="D24" s="150"/>
      <c r="E24" s="172" t="s">
        <v>265</v>
      </c>
      <c r="F24" s="192">
        <v>1</v>
      </c>
      <c r="G24" s="138"/>
      <c r="H24" s="138"/>
      <c r="I24" s="22" t="s">
        <v>42</v>
      </c>
      <c r="J24" s="22"/>
      <c r="K24" s="12">
        <v>1</v>
      </c>
      <c r="L24" s="12">
        <f>VLOOKUP(I24,'Scoring Lookup'!$B$3:$C$7,2)*K24</f>
        <v>0</v>
      </c>
      <c r="M24" s="15">
        <f t="shared" si="2"/>
        <v>5</v>
      </c>
      <c r="Q24" s="6"/>
    </row>
    <row r="25" spans="1:17" s="7" customFormat="1" ht="18" x14ac:dyDescent="0.35">
      <c r="A25" s="14">
        <v>16</v>
      </c>
      <c r="B25" s="52"/>
      <c r="C25" s="152"/>
      <c r="D25" s="150"/>
      <c r="E25" s="171" t="s">
        <v>266</v>
      </c>
      <c r="F25" s="192" t="s">
        <v>967</v>
      </c>
      <c r="G25" s="138"/>
      <c r="H25" s="138"/>
      <c r="I25" s="22" t="s">
        <v>42</v>
      </c>
      <c r="J25" s="22"/>
      <c r="K25" s="12">
        <v>1</v>
      </c>
      <c r="L25" s="12">
        <f>VLOOKUP(I25,'Scoring Lookup'!$B$3:$C$7,2)*K25</f>
        <v>0</v>
      </c>
      <c r="M25" s="15">
        <f t="shared" si="2"/>
        <v>5</v>
      </c>
      <c r="Q25" s="6"/>
    </row>
    <row r="26" spans="1:17" s="7" customFormat="1" ht="18" x14ac:dyDescent="0.35">
      <c r="A26" s="14">
        <v>17</v>
      </c>
      <c r="B26" s="52"/>
      <c r="C26" s="152"/>
      <c r="D26" s="150"/>
      <c r="E26" s="172" t="s">
        <v>267</v>
      </c>
      <c r="F26" s="192" t="s">
        <v>268</v>
      </c>
      <c r="G26" s="138"/>
      <c r="H26" s="138"/>
      <c r="I26" s="22" t="s">
        <v>42</v>
      </c>
      <c r="J26" s="22"/>
      <c r="K26" s="12">
        <v>1</v>
      </c>
      <c r="L26" s="12">
        <f>VLOOKUP(I26,'Scoring Lookup'!$B$3:$C$7,2)*K26</f>
        <v>0</v>
      </c>
      <c r="M26" s="15">
        <f t="shared" si="2"/>
        <v>5</v>
      </c>
      <c r="Q26" s="6"/>
    </row>
    <row r="27" spans="1:17" s="7" customFormat="1" ht="18" x14ac:dyDescent="0.35">
      <c r="A27" s="14">
        <v>18</v>
      </c>
      <c r="B27" s="52"/>
      <c r="C27" s="152"/>
      <c r="D27" s="150"/>
      <c r="E27" s="172" t="s">
        <v>269</v>
      </c>
      <c r="F27" s="192" t="s">
        <v>270</v>
      </c>
      <c r="G27" s="138"/>
      <c r="H27" s="138"/>
      <c r="I27" s="22" t="s">
        <v>42</v>
      </c>
      <c r="J27" s="22"/>
      <c r="K27" s="12">
        <v>1</v>
      </c>
      <c r="L27" s="12">
        <f>VLOOKUP(I27,'Scoring Lookup'!$B$3:$C$7,2)*K27</f>
        <v>0</v>
      </c>
      <c r="M27" s="15">
        <f t="shared" si="2"/>
        <v>5</v>
      </c>
      <c r="Q27" s="6"/>
    </row>
    <row r="28" spans="1:17" s="7" customFormat="1" ht="18" x14ac:dyDescent="0.35">
      <c r="A28" s="14">
        <v>19</v>
      </c>
      <c r="B28" s="52"/>
      <c r="C28" s="152"/>
      <c r="D28" s="150"/>
      <c r="E28" s="172" t="s">
        <v>271</v>
      </c>
      <c r="F28" s="192" t="s">
        <v>272</v>
      </c>
      <c r="G28" s="138"/>
      <c r="H28" s="138"/>
      <c r="I28" s="22" t="s">
        <v>42</v>
      </c>
      <c r="J28" s="22"/>
      <c r="K28" s="12">
        <v>1</v>
      </c>
      <c r="L28" s="12">
        <f>VLOOKUP(I28,'Scoring Lookup'!$B$3:$C$7,2)*K28</f>
        <v>0</v>
      </c>
      <c r="M28" s="15">
        <f t="shared" si="2"/>
        <v>5</v>
      </c>
      <c r="Q28" s="6"/>
    </row>
    <row r="29" spans="1:17" ht="18" x14ac:dyDescent="0.35">
      <c r="A29" s="14">
        <v>20</v>
      </c>
      <c r="B29" s="51"/>
      <c r="C29" s="13"/>
      <c r="D29" s="150"/>
      <c r="E29" s="172" t="s">
        <v>273</v>
      </c>
      <c r="F29" s="192" t="s">
        <v>274</v>
      </c>
      <c r="G29" s="138"/>
      <c r="H29" s="138"/>
      <c r="I29" s="22" t="s">
        <v>42</v>
      </c>
      <c r="J29" s="22"/>
      <c r="K29" s="12">
        <v>1</v>
      </c>
      <c r="L29" s="12">
        <f>VLOOKUP(I29,'Scoring Lookup'!$B$3:$C$7,2)*K29</f>
        <v>0</v>
      </c>
      <c r="M29" s="15">
        <f t="shared" si="2"/>
        <v>5</v>
      </c>
      <c r="Q29" s="6"/>
    </row>
    <row r="30" spans="1:17" s="7" customFormat="1" ht="18" x14ac:dyDescent="0.35">
      <c r="A30" s="14">
        <v>21</v>
      </c>
      <c r="B30" s="52"/>
      <c r="C30" s="152"/>
      <c r="D30" s="150"/>
      <c r="E30" s="172" t="s">
        <v>275</v>
      </c>
      <c r="F30" s="192" t="s">
        <v>276</v>
      </c>
      <c r="G30" s="138"/>
      <c r="H30" s="138"/>
      <c r="I30" s="22" t="s">
        <v>42</v>
      </c>
      <c r="J30" s="22"/>
      <c r="K30" s="12">
        <v>1</v>
      </c>
      <c r="L30" s="12">
        <f>VLOOKUP(I30,'Scoring Lookup'!$B$3:$C$7,2)*K30</f>
        <v>0</v>
      </c>
      <c r="M30" s="15">
        <f t="shared" si="2"/>
        <v>5</v>
      </c>
      <c r="Q30" s="6"/>
    </row>
    <row r="31" spans="1:17" s="7" customFormat="1" ht="18" x14ac:dyDescent="0.35">
      <c r="A31" s="14">
        <v>22</v>
      </c>
      <c r="B31" s="52"/>
      <c r="C31" s="152"/>
      <c r="D31" s="150"/>
      <c r="E31" s="172" t="s">
        <v>277</v>
      </c>
      <c r="F31" s="192" t="s">
        <v>278</v>
      </c>
      <c r="G31" s="138"/>
      <c r="H31" s="138"/>
      <c r="I31" s="22" t="s">
        <v>42</v>
      </c>
      <c r="J31" s="22"/>
      <c r="K31" s="12">
        <v>1</v>
      </c>
      <c r="L31" s="12">
        <f>VLOOKUP(I31,'Scoring Lookup'!$B$3:$C$7,2)*K31</f>
        <v>0</v>
      </c>
      <c r="M31" s="15">
        <f t="shared" si="2"/>
        <v>5</v>
      </c>
      <c r="Q31" s="6"/>
    </row>
    <row r="32" spans="1:17" s="7" customFormat="1" ht="18" x14ac:dyDescent="0.35">
      <c r="A32" s="14">
        <v>23</v>
      </c>
      <c r="B32" s="52"/>
      <c r="C32" s="152"/>
      <c r="D32" s="150"/>
      <c r="E32" s="172" t="s">
        <v>279</v>
      </c>
      <c r="F32" s="192" t="s">
        <v>280</v>
      </c>
      <c r="G32" s="138"/>
      <c r="H32" s="138"/>
      <c r="I32" s="22" t="s">
        <v>42</v>
      </c>
      <c r="J32" s="22"/>
      <c r="K32" s="12">
        <v>1</v>
      </c>
      <c r="L32" s="12">
        <f>VLOOKUP(I32,'Scoring Lookup'!$B$3:$C$7,2)*K32</f>
        <v>0</v>
      </c>
      <c r="M32" s="15">
        <f t="shared" si="2"/>
        <v>5</v>
      </c>
      <c r="Q32" s="6"/>
    </row>
    <row r="33" spans="1:17" s="7" customFormat="1" ht="18" x14ac:dyDescent="0.35">
      <c r="A33" s="14">
        <v>24</v>
      </c>
      <c r="B33" s="52"/>
      <c r="C33" s="152"/>
      <c r="D33" s="150"/>
      <c r="E33" s="172" t="s">
        <v>281</v>
      </c>
      <c r="F33" s="192" t="s">
        <v>282</v>
      </c>
      <c r="G33" s="138"/>
      <c r="H33" s="138"/>
      <c r="I33" s="22" t="s">
        <v>42</v>
      </c>
      <c r="J33" s="22"/>
      <c r="K33" s="12">
        <v>1</v>
      </c>
      <c r="L33" s="12">
        <f>VLOOKUP(I33,'Scoring Lookup'!$B$3:$C$7,2)*K33</f>
        <v>0</v>
      </c>
      <c r="M33" s="15">
        <f t="shared" si="2"/>
        <v>5</v>
      </c>
      <c r="Q33" s="6"/>
    </row>
    <row r="34" spans="1:17" s="7" customFormat="1" ht="18" x14ac:dyDescent="0.35">
      <c r="A34" s="14">
        <v>25</v>
      </c>
      <c r="B34" s="52"/>
      <c r="C34" s="152"/>
      <c r="D34" s="156"/>
      <c r="E34" s="173" t="s">
        <v>284</v>
      </c>
      <c r="F34" s="204"/>
      <c r="G34" s="139"/>
      <c r="H34" s="139"/>
      <c r="I34" s="63" t="s">
        <v>42</v>
      </c>
      <c r="J34" s="63"/>
      <c r="K34" s="64"/>
      <c r="L34" s="64"/>
      <c r="M34" s="65"/>
      <c r="Q34" s="6"/>
    </row>
    <row r="35" spans="1:17" s="184" customFormat="1" ht="18" x14ac:dyDescent="0.35">
      <c r="A35" s="14">
        <v>26</v>
      </c>
      <c r="B35" s="181"/>
      <c r="C35" s="193"/>
      <c r="D35" s="183"/>
      <c r="E35" s="216" t="s">
        <v>755</v>
      </c>
      <c r="F35" s="205" t="s">
        <v>759</v>
      </c>
      <c r="G35" s="138"/>
      <c r="H35" s="138"/>
      <c r="I35" s="22" t="s">
        <v>42</v>
      </c>
      <c r="J35" s="22"/>
      <c r="K35" s="12">
        <v>1</v>
      </c>
      <c r="L35" s="12">
        <f>VLOOKUP(I35,'Scoring Lookup'!$B$3:$C$7,2)*K35</f>
        <v>0</v>
      </c>
      <c r="M35" s="15">
        <f t="shared" ref="M35:M43" si="4">K35*5</f>
        <v>5</v>
      </c>
      <c r="N35" s="7"/>
      <c r="O35" s="7"/>
      <c r="P35" s="7"/>
      <c r="Q35" s="6"/>
    </row>
    <row r="36" spans="1:17" s="184" customFormat="1" ht="18" x14ac:dyDescent="0.35">
      <c r="A36" s="14">
        <v>27</v>
      </c>
      <c r="B36" s="181"/>
      <c r="C36" s="193"/>
      <c r="D36" s="183"/>
      <c r="E36" s="216" t="s">
        <v>757</v>
      </c>
      <c r="F36" s="205" t="s">
        <v>760</v>
      </c>
      <c r="G36" s="138"/>
      <c r="H36" s="138"/>
      <c r="I36" s="22" t="s">
        <v>42</v>
      </c>
      <c r="J36" s="22"/>
      <c r="K36" s="12">
        <v>1</v>
      </c>
      <c r="L36" s="12">
        <f>VLOOKUP(I36,'Scoring Lookup'!$B$3:$C$7,2)*K36</f>
        <v>0</v>
      </c>
      <c r="M36" s="15">
        <f t="shared" si="4"/>
        <v>5</v>
      </c>
      <c r="N36" s="7"/>
      <c r="O36" s="7"/>
      <c r="P36" s="7"/>
      <c r="Q36" s="6"/>
    </row>
    <row r="37" spans="1:17" s="184" customFormat="1" ht="18" x14ac:dyDescent="0.35">
      <c r="A37" s="14">
        <v>28</v>
      </c>
      <c r="B37" s="181"/>
      <c r="C37" s="193"/>
      <c r="D37" s="183"/>
      <c r="E37" s="216" t="s">
        <v>756</v>
      </c>
      <c r="F37" s="205" t="s">
        <v>761</v>
      </c>
      <c r="G37" s="138"/>
      <c r="H37" s="138"/>
      <c r="I37" s="22" t="s">
        <v>42</v>
      </c>
      <c r="J37" s="22"/>
      <c r="K37" s="12">
        <v>1</v>
      </c>
      <c r="L37" s="12">
        <f>VLOOKUP(I37,'Scoring Lookup'!$B$3:$C$7,2)*K37</f>
        <v>0</v>
      </c>
      <c r="M37" s="15">
        <f t="shared" si="4"/>
        <v>5</v>
      </c>
      <c r="N37" s="7"/>
      <c r="O37" s="7"/>
      <c r="P37" s="7"/>
      <c r="Q37" s="6"/>
    </row>
    <row r="38" spans="1:17" s="184" customFormat="1" ht="18" x14ac:dyDescent="0.35">
      <c r="A38" s="14">
        <v>29</v>
      </c>
      <c r="B38" s="181"/>
      <c r="C38" s="193"/>
      <c r="D38" s="183"/>
      <c r="E38" s="216" t="s">
        <v>758</v>
      </c>
      <c r="F38" s="205" t="s">
        <v>762</v>
      </c>
      <c r="G38" s="138"/>
      <c r="H38" s="138"/>
      <c r="I38" s="22" t="s">
        <v>42</v>
      </c>
      <c r="J38" s="22"/>
      <c r="K38" s="12">
        <v>1</v>
      </c>
      <c r="L38" s="12">
        <f>VLOOKUP(I38,'Scoring Lookup'!$B$3:$C$7,2)*K38</f>
        <v>0</v>
      </c>
      <c r="M38" s="15">
        <f t="shared" si="4"/>
        <v>5</v>
      </c>
      <c r="N38" s="7"/>
      <c r="O38" s="7"/>
      <c r="P38" s="7"/>
      <c r="Q38" s="6"/>
    </row>
    <row r="39" spans="1:17" s="184" customFormat="1" ht="18" x14ac:dyDescent="0.35">
      <c r="A39" s="14">
        <v>30</v>
      </c>
      <c r="B39" s="181"/>
      <c r="C39" s="193"/>
      <c r="D39" s="183"/>
      <c r="E39" s="239" t="s">
        <v>916</v>
      </c>
      <c r="F39" s="240" t="s">
        <v>915</v>
      </c>
      <c r="G39" s="138"/>
      <c r="H39" s="138"/>
      <c r="I39" s="22" t="s">
        <v>42</v>
      </c>
      <c r="J39" s="22"/>
      <c r="K39" s="12">
        <v>5</v>
      </c>
      <c r="L39" s="12">
        <f>VLOOKUP(I39,'Scoring Lookup'!$B$3:$C$7,2)*K39</f>
        <v>0</v>
      </c>
      <c r="M39" s="15">
        <f t="shared" si="4"/>
        <v>25</v>
      </c>
      <c r="N39" s="7"/>
      <c r="O39" s="7"/>
      <c r="P39" s="7"/>
      <c r="Q39" s="6"/>
    </row>
    <row r="40" spans="1:17" s="7" customFormat="1" ht="27.6" x14ac:dyDescent="0.35">
      <c r="A40" s="14">
        <v>31</v>
      </c>
      <c r="B40" s="52"/>
      <c r="C40" s="152"/>
      <c r="D40" s="150"/>
      <c r="E40" s="174" t="s">
        <v>283</v>
      </c>
      <c r="F40" s="192" t="s">
        <v>230</v>
      </c>
      <c r="G40" s="138"/>
      <c r="H40" s="138"/>
      <c r="I40" s="22" t="s">
        <v>42</v>
      </c>
      <c r="J40" s="22"/>
      <c r="K40" s="12">
        <v>1</v>
      </c>
      <c r="L40" s="12">
        <f>VLOOKUP(I40,'Scoring Lookup'!$B$3:$C$7,2)*K40</f>
        <v>0</v>
      </c>
      <c r="M40" s="15">
        <f t="shared" si="4"/>
        <v>5</v>
      </c>
      <c r="Q40" s="6"/>
    </row>
    <row r="41" spans="1:17" s="7" customFormat="1" ht="18" x14ac:dyDescent="0.35">
      <c r="A41" s="14">
        <v>32</v>
      </c>
      <c r="B41" s="52"/>
      <c r="C41" s="152"/>
      <c r="D41" s="150"/>
      <c r="E41" s="172" t="s">
        <v>285</v>
      </c>
      <c r="F41" s="192" t="s">
        <v>230</v>
      </c>
      <c r="G41" s="138"/>
      <c r="H41" s="138"/>
      <c r="I41" s="22" t="s">
        <v>42</v>
      </c>
      <c r="J41" s="22"/>
      <c r="K41" s="12">
        <v>1</v>
      </c>
      <c r="L41" s="12">
        <f>VLOOKUP(I41,'Scoring Lookup'!$B$3:$C$7,2)*K41</f>
        <v>0</v>
      </c>
      <c r="M41" s="15">
        <f t="shared" si="4"/>
        <v>5</v>
      </c>
      <c r="Q41" s="6"/>
    </row>
    <row r="42" spans="1:17" s="7" customFormat="1" ht="27.6" x14ac:dyDescent="0.35">
      <c r="A42" s="14">
        <v>33</v>
      </c>
      <c r="B42" s="52"/>
      <c r="C42" s="152"/>
      <c r="D42" s="150"/>
      <c r="E42" s="172" t="s">
        <v>287</v>
      </c>
      <c r="F42" s="192" t="s">
        <v>230</v>
      </c>
      <c r="G42" s="138"/>
      <c r="H42" s="138"/>
      <c r="I42" s="22" t="s">
        <v>42</v>
      </c>
      <c r="J42" s="22"/>
      <c r="K42" s="12">
        <v>1</v>
      </c>
      <c r="L42" s="12">
        <f>VLOOKUP(I42,'Scoring Lookup'!$B$3:$C$7,2)*K42</f>
        <v>0</v>
      </c>
      <c r="M42" s="15">
        <f t="shared" si="4"/>
        <v>5</v>
      </c>
      <c r="Q42" s="6"/>
    </row>
    <row r="43" spans="1:17" s="7" customFormat="1" ht="18" x14ac:dyDescent="0.35">
      <c r="A43" s="14">
        <v>34</v>
      </c>
      <c r="B43" s="52"/>
      <c r="C43" s="152"/>
      <c r="D43" s="150"/>
      <c r="E43" s="172" t="s">
        <v>288</v>
      </c>
      <c r="F43" s="192" t="s">
        <v>230</v>
      </c>
      <c r="G43" s="138"/>
      <c r="H43" s="138"/>
      <c r="I43" s="22" t="s">
        <v>42</v>
      </c>
      <c r="J43" s="22"/>
      <c r="K43" s="12">
        <v>1</v>
      </c>
      <c r="L43" s="12">
        <f>VLOOKUP(I43,'Scoring Lookup'!$B$3:$C$7,2)*K43</f>
        <v>0</v>
      </c>
      <c r="M43" s="15">
        <f t="shared" si="4"/>
        <v>5</v>
      </c>
      <c r="Q43" s="6"/>
    </row>
    <row r="44" spans="1:17" s="186" customFormat="1" ht="15.6" customHeight="1" x14ac:dyDescent="0.35">
      <c r="A44" s="14">
        <v>35</v>
      </c>
      <c r="B44" s="185"/>
      <c r="C44" s="182"/>
      <c r="D44" s="175"/>
      <c r="E44" s="180" t="s">
        <v>289</v>
      </c>
      <c r="F44" s="206"/>
      <c r="G44" s="176"/>
      <c r="H44" s="176"/>
      <c r="I44" s="177" t="s">
        <v>42</v>
      </c>
      <c r="J44" s="177"/>
      <c r="K44" s="178"/>
      <c r="L44" s="178"/>
      <c r="M44" s="179"/>
      <c r="N44" s="7"/>
      <c r="O44" s="7"/>
      <c r="P44" s="7"/>
      <c r="Q44" s="6"/>
    </row>
    <row r="45" spans="1:17" s="184" customFormat="1" ht="18" x14ac:dyDescent="0.35">
      <c r="A45" s="14">
        <v>36</v>
      </c>
      <c r="B45" s="181"/>
      <c r="C45" s="193"/>
      <c r="D45" s="183"/>
      <c r="E45" s="216" t="s">
        <v>755</v>
      </c>
      <c r="F45" s="205" t="s">
        <v>759</v>
      </c>
      <c r="G45" s="138"/>
      <c r="H45" s="138"/>
      <c r="I45" s="22" t="s">
        <v>42</v>
      </c>
      <c r="J45" s="22"/>
      <c r="K45" s="12">
        <v>1</v>
      </c>
      <c r="L45" s="12">
        <f>VLOOKUP(I45,'Scoring Lookup'!$B$3:$C$7,2)*K45</f>
        <v>0</v>
      </c>
      <c r="M45" s="15">
        <f t="shared" ref="M45:M52" si="5">K45*5</f>
        <v>5</v>
      </c>
      <c r="N45" s="7"/>
      <c r="O45" s="7"/>
      <c r="P45" s="7"/>
      <c r="Q45" s="6"/>
    </row>
    <row r="46" spans="1:17" s="184" customFormat="1" ht="18" x14ac:dyDescent="0.35">
      <c r="A46" s="14">
        <v>37</v>
      </c>
      <c r="B46" s="181"/>
      <c r="C46" s="193"/>
      <c r="D46" s="183"/>
      <c r="E46" s="216" t="s">
        <v>757</v>
      </c>
      <c r="F46" s="205" t="s">
        <v>760</v>
      </c>
      <c r="G46" s="138"/>
      <c r="H46" s="138"/>
      <c r="I46" s="22" t="s">
        <v>42</v>
      </c>
      <c r="J46" s="22"/>
      <c r="K46" s="12">
        <v>1</v>
      </c>
      <c r="L46" s="12">
        <f>VLOOKUP(I46,'Scoring Lookup'!$B$3:$C$7,2)*K46</f>
        <v>0</v>
      </c>
      <c r="M46" s="15">
        <f t="shared" si="5"/>
        <v>5</v>
      </c>
      <c r="N46" s="7"/>
      <c r="O46" s="7"/>
      <c r="P46" s="7"/>
      <c r="Q46" s="6"/>
    </row>
    <row r="47" spans="1:17" s="184" customFormat="1" ht="18" x14ac:dyDescent="0.35">
      <c r="A47" s="14">
        <v>38</v>
      </c>
      <c r="B47" s="181"/>
      <c r="C47" s="193"/>
      <c r="D47" s="183"/>
      <c r="E47" s="216" t="s">
        <v>756</v>
      </c>
      <c r="F47" s="205" t="s">
        <v>761</v>
      </c>
      <c r="G47" s="138"/>
      <c r="H47" s="138"/>
      <c r="I47" s="22" t="s">
        <v>42</v>
      </c>
      <c r="J47" s="22"/>
      <c r="K47" s="12">
        <v>1</v>
      </c>
      <c r="L47" s="12">
        <f>VLOOKUP(I47,'Scoring Lookup'!$B$3:$C$7,2)*K47</f>
        <v>0</v>
      </c>
      <c r="M47" s="15">
        <f t="shared" si="5"/>
        <v>5</v>
      </c>
      <c r="N47" s="7"/>
      <c r="O47" s="7"/>
      <c r="P47" s="7"/>
      <c r="Q47" s="6"/>
    </row>
    <row r="48" spans="1:17" s="184" customFormat="1" ht="18" x14ac:dyDescent="0.35">
      <c r="A48" s="14">
        <v>39</v>
      </c>
      <c r="B48" s="181"/>
      <c r="C48" s="193"/>
      <c r="D48" s="183"/>
      <c r="E48" s="216" t="s">
        <v>758</v>
      </c>
      <c r="F48" s="205" t="s">
        <v>762</v>
      </c>
      <c r="G48" s="138"/>
      <c r="H48" s="138"/>
      <c r="I48" s="22" t="s">
        <v>42</v>
      </c>
      <c r="J48" s="22"/>
      <c r="K48" s="12">
        <v>1</v>
      </c>
      <c r="L48" s="12">
        <f>VLOOKUP(I48,'Scoring Lookup'!$B$3:$C$7,2)*K48</f>
        <v>0</v>
      </c>
      <c r="M48" s="15">
        <f t="shared" si="5"/>
        <v>5</v>
      </c>
      <c r="N48" s="7"/>
      <c r="O48" s="7"/>
      <c r="P48" s="7"/>
      <c r="Q48" s="6"/>
    </row>
    <row r="49" spans="1:17" s="184" customFormat="1" ht="18" x14ac:dyDescent="0.35">
      <c r="A49" s="14">
        <v>40</v>
      </c>
      <c r="B49" s="181"/>
      <c r="C49" s="193"/>
      <c r="D49" s="183"/>
      <c r="E49" s="239" t="s">
        <v>916</v>
      </c>
      <c r="F49" s="240" t="s">
        <v>915</v>
      </c>
      <c r="G49" s="138"/>
      <c r="H49" s="138"/>
      <c r="I49" s="22" t="s">
        <v>42</v>
      </c>
      <c r="J49" s="22"/>
      <c r="K49" s="12">
        <v>5</v>
      </c>
      <c r="L49" s="12">
        <f>VLOOKUP(I49,'Scoring Lookup'!$B$3:$C$7,2)*K49</f>
        <v>0</v>
      </c>
      <c r="M49" s="15">
        <f t="shared" si="5"/>
        <v>25</v>
      </c>
      <c r="N49" s="7"/>
      <c r="O49" s="7"/>
      <c r="P49" s="7"/>
      <c r="Q49" s="6"/>
    </row>
    <row r="50" spans="1:17" s="7" customFormat="1" ht="79.2" x14ac:dyDescent="0.35">
      <c r="A50" s="14">
        <v>41</v>
      </c>
      <c r="B50" s="52"/>
      <c r="C50" s="13"/>
      <c r="D50" s="150"/>
      <c r="E50" s="172" t="s">
        <v>290</v>
      </c>
      <c r="F50" s="192" t="s">
        <v>968</v>
      </c>
      <c r="G50" s="138"/>
      <c r="H50" s="138"/>
      <c r="I50" s="22" t="s">
        <v>42</v>
      </c>
      <c r="J50" s="22"/>
      <c r="K50" s="12">
        <v>1</v>
      </c>
      <c r="L50" s="12">
        <f>VLOOKUP(I50,'Scoring Lookup'!$B$3:$C$7,2)*K50</f>
        <v>0</v>
      </c>
      <c r="M50" s="15">
        <f t="shared" si="5"/>
        <v>5</v>
      </c>
      <c r="Q50" s="6"/>
    </row>
    <row r="51" spans="1:17" s="7" customFormat="1" ht="79.2" x14ac:dyDescent="0.35">
      <c r="A51" s="14">
        <v>42</v>
      </c>
      <c r="B51" s="52"/>
      <c r="C51" s="13"/>
      <c r="D51" s="150"/>
      <c r="E51" s="172" t="s">
        <v>291</v>
      </c>
      <c r="F51" s="192" t="s">
        <v>969</v>
      </c>
      <c r="G51" s="138"/>
      <c r="H51" s="138"/>
      <c r="I51" s="22" t="s">
        <v>42</v>
      </c>
      <c r="J51" s="22"/>
      <c r="K51" s="12">
        <v>1</v>
      </c>
      <c r="L51" s="12">
        <f>VLOOKUP(I51,'Scoring Lookup'!$B$3:$C$7,2)*K51</f>
        <v>0</v>
      </c>
      <c r="M51" s="15">
        <f t="shared" si="5"/>
        <v>5</v>
      </c>
      <c r="Q51" s="6"/>
    </row>
    <row r="52" spans="1:17" s="7" customFormat="1" ht="105.6" x14ac:dyDescent="0.35">
      <c r="A52" s="14">
        <v>43</v>
      </c>
      <c r="B52" s="52"/>
      <c r="C52" s="13"/>
      <c r="D52" s="150"/>
      <c r="E52" s="172" t="s">
        <v>292</v>
      </c>
      <c r="F52" s="192" t="s">
        <v>970</v>
      </c>
      <c r="G52" s="138"/>
      <c r="H52" s="138"/>
      <c r="I52" s="22" t="s">
        <v>42</v>
      </c>
      <c r="J52" s="22"/>
      <c r="K52" s="12">
        <v>1</v>
      </c>
      <c r="L52" s="12">
        <f>VLOOKUP(I52,'Scoring Lookup'!$B$3:$C$7,2)*K52</f>
        <v>0</v>
      </c>
      <c r="M52" s="15">
        <f t="shared" si="5"/>
        <v>5</v>
      </c>
      <c r="Q52" s="6"/>
    </row>
    <row r="53" spans="1:17" s="7" customFormat="1" ht="18" x14ac:dyDescent="0.35">
      <c r="A53" s="14">
        <v>44</v>
      </c>
      <c r="B53" s="52"/>
      <c r="C53" s="13"/>
      <c r="D53" s="156"/>
      <c r="E53" s="217" t="s">
        <v>293</v>
      </c>
      <c r="F53" s="204"/>
      <c r="G53" s="139"/>
      <c r="H53" s="139"/>
      <c r="I53" s="63" t="s">
        <v>42</v>
      </c>
      <c r="J53" s="63"/>
      <c r="K53" s="64"/>
      <c r="L53" s="64"/>
      <c r="M53" s="65"/>
      <c r="Q53" s="6"/>
    </row>
    <row r="54" spans="1:17" s="7" customFormat="1" ht="18" x14ac:dyDescent="0.35">
      <c r="A54" s="14">
        <v>45</v>
      </c>
      <c r="B54" s="52"/>
      <c r="C54" s="13"/>
      <c r="D54" s="156"/>
      <c r="E54" s="173" t="s">
        <v>294</v>
      </c>
      <c r="F54" s="204"/>
      <c r="G54" s="139"/>
      <c r="H54" s="139"/>
      <c r="I54" s="63" t="s">
        <v>42</v>
      </c>
      <c r="J54" s="63"/>
      <c r="K54" s="64"/>
      <c r="L54" s="64"/>
      <c r="M54" s="65"/>
      <c r="Q54" s="6"/>
    </row>
    <row r="55" spans="1:17" s="184" customFormat="1" ht="18" x14ac:dyDescent="0.35">
      <c r="A55" s="14">
        <v>46</v>
      </c>
      <c r="B55" s="181"/>
      <c r="C55" s="193"/>
      <c r="D55" s="183"/>
      <c r="E55" s="216" t="s">
        <v>755</v>
      </c>
      <c r="F55" s="205" t="s">
        <v>759</v>
      </c>
      <c r="G55" s="138"/>
      <c r="H55" s="138"/>
      <c r="I55" s="22" t="s">
        <v>42</v>
      </c>
      <c r="J55" s="22"/>
      <c r="K55" s="12">
        <v>1</v>
      </c>
      <c r="L55" s="12">
        <f>VLOOKUP(I55,'Scoring Lookup'!$B$3:$C$7,2)*K55</f>
        <v>0</v>
      </c>
      <c r="M55" s="15">
        <f t="shared" ref="M55:M82" si="6">K55*5</f>
        <v>5</v>
      </c>
      <c r="N55" s="7"/>
      <c r="O55" s="7"/>
      <c r="P55" s="7"/>
      <c r="Q55" s="6"/>
    </row>
    <row r="56" spans="1:17" s="184" customFormat="1" ht="18" x14ac:dyDescent="0.35">
      <c r="A56" s="14">
        <v>47</v>
      </c>
      <c r="B56" s="181"/>
      <c r="C56" s="193"/>
      <c r="D56" s="183"/>
      <c r="E56" s="216" t="s">
        <v>757</v>
      </c>
      <c r="F56" s="205" t="s">
        <v>760</v>
      </c>
      <c r="G56" s="138"/>
      <c r="H56" s="138"/>
      <c r="I56" s="22" t="s">
        <v>42</v>
      </c>
      <c r="J56" s="22"/>
      <c r="K56" s="12">
        <v>1</v>
      </c>
      <c r="L56" s="12">
        <f>VLOOKUP(I56,'Scoring Lookup'!$B$3:$C$7,2)*K56</f>
        <v>0</v>
      </c>
      <c r="M56" s="15">
        <f t="shared" si="6"/>
        <v>5</v>
      </c>
      <c r="N56" s="7"/>
      <c r="O56" s="7"/>
      <c r="P56" s="7"/>
      <c r="Q56" s="6"/>
    </row>
    <row r="57" spans="1:17" s="184" customFormat="1" ht="18" x14ac:dyDescent="0.35">
      <c r="A57" s="14">
        <v>48</v>
      </c>
      <c r="B57" s="181"/>
      <c r="C57" s="193"/>
      <c r="D57" s="183"/>
      <c r="E57" s="216" t="s">
        <v>756</v>
      </c>
      <c r="F57" s="205" t="s">
        <v>761</v>
      </c>
      <c r="G57" s="138"/>
      <c r="H57" s="138"/>
      <c r="I57" s="22" t="s">
        <v>42</v>
      </c>
      <c r="J57" s="22"/>
      <c r="K57" s="12">
        <v>1</v>
      </c>
      <c r="L57" s="12">
        <f>VLOOKUP(I57,'Scoring Lookup'!$B$3:$C$7,2)*K57</f>
        <v>0</v>
      </c>
      <c r="M57" s="15">
        <f t="shared" si="6"/>
        <v>5</v>
      </c>
      <c r="N57" s="7"/>
      <c r="O57" s="7"/>
      <c r="P57" s="7"/>
      <c r="Q57" s="6"/>
    </row>
    <row r="58" spans="1:17" s="184" customFormat="1" ht="18" x14ac:dyDescent="0.35">
      <c r="A58" s="14">
        <v>49</v>
      </c>
      <c r="B58" s="181"/>
      <c r="C58" s="193"/>
      <c r="D58" s="183"/>
      <c r="E58" s="216" t="s">
        <v>758</v>
      </c>
      <c r="F58" s="205" t="s">
        <v>762</v>
      </c>
      <c r="G58" s="138"/>
      <c r="H58" s="138"/>
      <c r="I58" s="22" t="s">
        <v>42</v>
      </c>
      <c r="J58" s="22"/>
      <c r="K58" s="12">
        <v>1</v>
      </c>
      <c r="L58" s="12">
        <f>VLOOKUP(I58,'Scoring Lookup'!$B$3:$C$7,2)*K58</f>
        <v>0</v>
      </c>
      <c r="M58" s="15">
        <f t="shared" si="6"/>
        <v>5</v>
      </c>
      <c r="N58" s="7"/>
      <c r="O58" s="7"/>
      <c r="P58" s="7"/>
      <c r="Q58" s="6"/>
    </row>
    <row r="59" spans="1:17" s="184" customFormat="1" ht="18" x14ac:dyDescent="0.35">
      <c r="A59" s="14">
        <v>50</v>
      </c>
      <c r="B59" s="181"/>
      <c r="C59" s="193"/>
      <c r="D59" s="183"/>
      <c r="E59" s="239" t="s">
        <v>916</v>
      </c>
      <c r="F59" s="240" t="s">
        <v>915</v>
      </c>
      <c r="G59" s="138"/>
      <c r="H59" s="138"/>
      <c r="I59" s="22" t="s">
        <v>42</v>
      </c>
      <c r="J59" s="22"/>
      <c r="K59" s="12">
        <v>5</v>
      </c>
      <c r="L59" s="12">
        <f>VLOOKUP(I59,'Scoring Lookup'!$B$3:$C$7,2)*K59</f>
        <v>0</v>
      </c>
      <c r="M59" s="15">
        <f t="shared" si="6"/>
        <v>25</v>
      </c>
      <c r="N59" s="7"/>
      <c r="O59" s="7"/>
      <c r="P59" s="7"/>
      <c r="Q59" s="6"/>
    </row>
    <row r="60" spans="1:17" s="7" customFormat="1" ht="18" x14ac:dyDescent="0.35">
      <c r="A60" s="14">
        <v>51</v>
      </c>
      <c r="B60" s="52"/>
      <c r="C60" s="13"/>
      <c r="D60" s="150"/>
      <c r="E60" s="172" t="s">
        <v>295</v>
      </c>
      <c r="F60" s="192" t="s">
        <v>230</v>
      </c>
      <c r="G60" s="138"/>
      <c r="H60" s="138"/>
      <c r="I60" s="22" t="s">
        <v>42</v>
      </c>
      <c r="J60" s="22"/>
      <c r="K60" s="12">
        <v>1</v>
      </c>
      <c r="L60" s="12">
        <f>VLOOKUP(I60,'Scoring Lookup'!$B$3:$C$7,2)*K60</f>
        <v>0</v>
      </c>
      <c r="M60" s="15">
        <f t="shared" si="6"/>
        <v>5</v>
      </c>
      <c r="Q60" s="6"/>
    </row>
    <row r="61" spans="1:17" s="7" customFormat="1" ht="27.6" x14ac:dyDescent="0.35">
      <c r="A61" s="14">
        <v>52</v>
      </c>
      <c r="B61" s="52"/>
      <c r="C61" s="13"/>
      <c r="D61" s="150"/>
      <c r="E61" s="172" t="s">
        <v>296</v>
      </c>
      <c r="F61" s="192" t="s">
        <v>229</v>
      </c>
      <c r="G61" s="138"/>
      <c r="H61" s="138"/>
      <c r="I61" s="22" t="s">
        <v>42</v>
      </c>
      <c r="J61" s="22"/>
      <c r="K61" s="12">
        <v>1</v>
      </c>
      <c r="L61" s="12">
        <f>VLOOKUP(I61,'Scoring Lookup'!$B$3:$C$7,2)*K61</f>
        <v>0</v>
      </c>
      <c r="M61" s="15">
        <f t="shared" si="6"/>
        <v>5</v>
      </c>
      <c r="Q61" s="6"/>
    </row>
    <row r="62" spans="1:17" s="7" customFormat="1" ht="41.4" x14ac:dyDescent="0.35">
      <c r="A62" s="14">
        <v>53</v>
      </c>
      <c r="B62" s="52"/>
      <c r="C62" s="13"/>
      <c r="D62" s="150"/>
      <c r="E62" s="172" t="s">
        <v>297</v>
      </c>
      <c r="F62" s="192" t="s">
        <v>229</v>
      </c>
      <c r="G62" s="138"/>
      <c r="H62" s="138"/>
      <c r="I62" s="22" t="s">
        <v>42</v>
      </c>
      <c r="J62" s="22"/>
      <c r="K62" s="12">
        <v>1</v>
      </c>
      <c r="L62" s="12">
        <f>VLOOKUP(I62,'Scoring Lookup'!$B$3:$C$7,2)*K62</f>
        <v>0</v>
      </c>
      <c r="M62" s="15">
        <f t="shared" si="6"/>
        <v>5</v>
      </c>
      <c r="Q62" s="6"/>
    </row>
    <row r="63" spans="1:17" s="7" customFormat="1" ht="41.4" x14ac:dyDescent="0.35">
      <c r="A63" s="14">
        <v>54</v>
      </c>
      <c r="B63" s="52"/>
      <c r="C63" s="13"/>
      <c r="D63" s="150"/>
      <c r="E63" s="172" t="s">
        <v>298</v>
      </c>
      <c r="F63" s="192" t="s">
        <v>229</v>
      </c>
      <c r="G63" s="138"/>
      <c r="H63" s="138"/>
      <c r="I63" s="22" t="s">
        <v>42</v>
      </c>
      <c r="J63" s="22"/>
      <c r="K63" s="12">
        <v>1</v>
      </c>
      <c r="L63" s="12">
        <f>VLOOKUP(I63,'Scoring Lookup'!$B$3:$C$7,2)*K63</f>
        <v>0</v>
      </c>
      <c r="M63" s="15">
        <f t="shared" si="6"/>
        <v>5</v>
      </c>
      <c r="Q63" s="6"/>
    </row>
    <row r="64" spans="1:17" s="7" customFormat="1" ht="27.6" x14ac:dyDescent="0.35">
      <c r="A64" s="14">
        <v>55</v>
      </c>
      <c r="B64" s="52"/>
      <c r="C64" s="13"/>
      <c r="D64" s="150"/>
      <c r="E64" s="172" t="s">
        <v>763</v>
      </c>
      <c r="F64" s="192" t="s">
        <v>229</v>
      </c>
      <c r="G64" s="138"/>
      <c r="H64" s="138"/>
      <c r="I64" s="22" t="s">
        <v>42</v>
      </c>
      <c r="J64" s="22"/>
      <c r="K64" s="12">
        <v>1</v>
      </c>
      <c r="L64" s="12">
        <f>VLOOKUP(I64,'Scoring Lookup'!$B$3:$C$7,2)*K64</f>
        <v>0</v>
      </c>
      <c r="M64" s="15">
        <f t="shared" si="6"/>
        <v>5</v>
      </c>
      <c r="Q64" s="6"/>
    </row>
    <row r="65" spans="1:17" s="7" customFormat="1" ht="18" x14ac:dyDescent="0.35">
      <c r="A65" s="14">
        <v>56</v>
      </c>
      <c r="B65" s="52"/>
      <c r="C65" s="13"/>
      <c r="D65" s="150"/>
      <c r="E65" s="172" t="s">
        <v>299</v>
      </c>
      <c r="F65" s="192" t="s">
        <v>230</v>
      </c>
      <c r="G65" s="138"/>
      <c r="H65" s="138"/>
      <c r="I65" s="22" t="s">
        <v>42</v>
      </c>
      <c r="J65" s="22"/>
      <c r="K65" s="12">
        <v>1</v>
      </c>
      <c r="L65" s="12">
        <f>VLOOKUP(I65,'Scoring Lookup'!$B$3:$C$7,2)*K65</f>
        <v>0</v>
      </c>
      <c r="M65" s="15">
        <f t="shared" si="6"/>
        <v>5</v>
      </c>
      <c r="Q65" s="6"/>
    </row>
    <row r="66" spans="1:17" s="184" customFormat="1" ht="52.8" x14ac:dyDescent="0.35">
      <c r="A66" s="14">
        <v>57</v>
      </c>
      <c r="B66" s="181"/>
      <c r="C66" s="182"/>
      <c r="D66" s="183"/>
      <c r="E66" s="174" t="s">
        <v>300</v>
      </c>
      <c r="F66" s="207" t="s">
        <v>301</v>
      </c>
      <c r="G66" s="138"/>
      <c r="H66" s="138"/>
      <c r="I66" s="22" t="s">
        <v>42</v>
      </c>
      <c r="J66" s="22"/>
      <c r="K66" s="12">
        <v>1</v>
      </c>
      <c r="L66" s="12">
        <f>VLOOKUP(I66,'Scoring Lookup'!$B$3:$C$7,2)*K66</f>
        <v>0</v>
      </c>
      <c r="M66" s="15">
        <f t="shared" si="6"/>
        <v>5</v>
      </c>
      <c r="N66" s="7"/>
      <c r="O66" s="7"/>
      <c r="P66" s="7"/>
      <c r="Q66" s="6"/>
    </row>
    <row r="67" spans="1:17" s="186" customFormat="1" ht="66" x14ac:dyDescent="0.35">
      <c r="A67" s="14">
        <v>58</v>
      </c>
      <c r="B67" s="185"/>
      <c r="C67" s="182"/>
      <c r="D67" s="183"/>
      <c r="E67" s="174" t="s">
        <v>302</v>
      </c>
      <c r="F67" s="207" t="s">
        <v>303</v>
      </c>
      <c r="G67" s="138"/>
      <c r="H67" s="138"/>
      <c r="I67" s="22" t="s">
        <v>42</v>
      </c>
      <c r="J67" s="22"/>
      <c r="K67" s="12">
        <v>1</v>
      </c>
      <c r="L67" s="12">
        <f>VLOOKUP(I67,'Scoring Lookup'!$B$3:$C$7,2)*K67</f>
        <v>0</v>
      </c>
      <c r="M67" s="15">
        <f t="shared" si="6"/>
        <v>5</v>
      </c>
      <c r="N67" s="7"/>
      <c r="O67" s="7"/>
      <c r="P67" s="7"/>
      <c r="Q67" s="6"/>
    </row>
    <row r="68" spans="1:17" s="7" customFormat="1" ht="52.8" x14ac:dyDescent="0.35">
      <c r="A68" s="14">
        <v>59</v>
      </c>
      <c r="B68" s="52"/>
      <c r="C68" s="13"/>
      <c r="D68" s="150"/>
      <c r="E68" s="172" t="s">
        <v>304</v>
      </c>
      <c r="F68" s="192" t="s">
        <v>305</v>
      </c>
      <c r="G68" s="138"/>
      <c r="H68" s="138"/>
      <c r="I68" s="22" t="s">
        <v>42</v>
      </c>
      <c r="J68" s="22"/>
      <c r="K68" s="12">
        <v>1</v>
      </c>
      <c r="L68" s="12">
        <f>VLOOKUP(I68,'Scoring Lookup'!$B$3:$C$7,2)*K68</f>
        <v>0</v>
      </c>
      <c r="M68" s="15">
        <f t="shared" si="6"/>
        <v>5</v>
      </c>
      <c r="Q68" s="6"/>
    </row>
    <row r="69" spans="1:17" s="7" customFormat="1" ht="26.4" x14ac:dyDescent="0.35">
      <c r="A69" s="14">
        <v>60</v>
      </c>
      <c r="B69" s="52"/>
      <c r="C69" s="13"/>
      <c r="D69" s="150"/>
      <c r="E69" s="172" t="s">
        <v>306</v>
      </c>
      <c r="F69" s="192" t="s">
        <v>307</v>
      </c>
      <c r="G69" s="138"/>
      <c r="H69" s="138"/>
      <c r="I69" s="22" t="s">
        <v>42</v>
      </c>
      <c r="J69" s="22"/>
      <c r="K69" s="12">
        <v>1</v>
      </c>
      <c r="L69" s="12">
        <f>VLOOKUP(I69,'Scoring Lookup'!$B$3:$C$7,2)*K69</f>
        <v>0</v>
      </c>
      <c r="M69" s="15">
        <f t="shared" si="6"/>
        <v>5</v>
      </c>
      <c r="Q69" s="6"/>
    </row>
    <row r="70" spans="1:17" s="7" customFormat="1" ht="27.6" x14ac:dyDescent="0.35">
      <c r="A70" s="14">
        <v>61</v>
      </c>
      <c r="B70" s="52"/>
      <c r="C70" s="13"/>
      <c r="D70" s="150"/>
      <c r="E70" s="172" t="s">
        <v>227</v>
      </c>
      <c r="F70" s="192" t="s">
        <v>230</v>
      </c>
      <c r="G70" s="138"/>
      <c r="H70" s="138"/>
      <c r="I70" s="22" t="s">
        <v>42</v>
      </c>
      <c r="J70" s="22"/>
      <c r="K70" s="12">
        <v>1</v>
      </c>
      <c r="L70" s="12">
        <f>VLOOKUP(I70,'Scoring Lookup'!$B$3:$C$7,2)*K70</f>
        <v>0</v>
      </c>
      <c r="M70" s="15">
        <f t="shared" si="6"/>
        <v>5</v>
      </c>
      <c r="Q70" s="6"/>
    </row>
    <row r="71" spans="1:17" s="184" customFormat="1" ht="18" x14ac:dyDescent="0.35">
      <c r="A71" s="14">
        <v>62</v>
      </c>
      <c r="B71" s="181"/>
      <c r="C71" s="182"/>
      <c r="D71" s="183"/>
      <c r="E71" s="174" t="s">
        <v>308</v>
      </c>
      <c r="F71" s="207"/>
      <c r="G71" s="138"/>
      <c r="H71" s="138"/>
      <c r="I71" s="22" t="s">
        <v>42</v>
      </c>
      <c r="J71" s="22"/>
      <c r="K71" s="12">
        <v>1</v>
      </c>
      <c r="L71" s="12">
        <f>VLOOKUP(I71,'Scoring Lookup'!$B$3:$C$7,2)*K71</f>
        <v>0</v>
      </c>
      <c r="M71" s="15">
        <f t="shared" si="6"/>
        <v>5</v>
      </c>
      <c r="N71" s="7"/>
      <c r="O71" s="7"/>
      <c r="P71" s="7"/>
      <c r="Q71" s="6"/>
    </row>
    <row r="72" spans="1:17" s="186" customFormat="1" ht="18" x14ac:dyDescent="0.35">
      <c r="A72" s="14">
        <v>63</v>
      </c>
      <c r="B72" s="185"/>
      <c r="C72" s="182"/>
      <c r="D72" s="183"/>
      <c r="E72" s="174" t="s">
        <v>325</v>
      </c>
      <c r="F72" s="207" t="s">
        <v>309</v>
      </c>
      <c r="G72" s="138"/>
      <c r="H72" s="138"/>
      <c r="I72" s="22" t="s">
        <v>42</v>
      </c>
      <c r="J72" s="22"/>
      <c r="K72" s="12">
        <v>1</v>
      </c>
      <c r="L72" s="12">
        <f>VLOOKUP(I72,'Scoring Lookup'!$B$3:$C$7,2)*K72</f>
        <v>0</v>
      </c>
      <c r="M72" s="15">
        <f t="shared" si="6"/>
        <v>5</v>
      </c>
      <c r="N72" s="7"/>
      <c r="O72" s="7"/>
      <c r="P72" s="7"/>
      <c r="Q72" s="6"/>
    </row>
    <row r="73" spans="1:17" s="7" customFormat="1" ht="26.4" x14ac:dyDescent="0.35">
      <c r="A73" s="14">
        <v>64</v>
      </c>
      <c r="B73" s="52"/>
      <c r="C73" s="13"/>
      <c r="D73" s="150"/>
      <c r="E73" s="172" t="s">
        <v>326</v>
      </c>
      <c r="F73" s="192" t="s">
        <v>310</v>
      </c>
      <c r="G73" s="138"/>
      <c r="H73" s="138"/>
      <c r="I73" s="22" t="s">
        <v>42</v>
      </c>
      <c r="J73" s="22"/>
      <c r="K73" s="12">
        <v>1</v>
      </c>
      <c r="L73" s="12">
        <f>VLOOKUP(I73,'Scoring Lookup'!$B$3:$C$7,2)*K73</f>
        <v>0</v>
      </c>
      <c r="M73" s="15">
        <f t="shared" si="6"/>
        <v>5</v>
      </c>
      <c r="Q73" s="6"/>
    </row>
    <row r="74" spans="1:17" s="7" customFormat="1" ht="18" x14ac:dyDescent="0.35">
      <c r="A74" s="14">
        <v>65</v>
      </c>
      <c r="B74" s="52"/>
      <c r="C74" s="13"/>
      <c r="D74" s="150"/>
      <c r="E74" s="172" t="s">
        <v>327</v>
      </c>
      <c r="F74" s="192" t="s">
        <v>311</v>
      </c>
      <c r="G74" s="138"/>
      <c r="H74" s="138"/>
      <c r="I74" s="22" t="s">
        <v>42</v>
      </c>
      <c r="J74" s="22"/>
      <c r="K74" s="12">
        <v>1</v>
      </c>
      <c r="L74" s="12">
        <f>VLOOKUP(I74,'Scoring Lookup'!$B$3:$C$7,2)*K74</f>
        <v>0</v>
      </c>
      <c r="M74" s="15">
        <f t="shared" si="6"/>
        <v>5</v>
      </c>
      <c r="Q74" s="6"/>
    </row>
    <row r="75" spans="1:17" s="7" customFormat="1" ht="18" x14ac:dyDescent="0.35">
      <c r="A75" s="14">
        <v>66</v>
      </c>
      <c r="B75" s="52"/>
      <c r="C75" s="13"/>
      <c r="D75" s="150"/>
      <c r="E75" s="172" t="s">
        <v>328</v>
      </c>
      <c r="F75" s="192" t="s">
        <v>312</v>
      </c>
      <c r="G75" s="138"/>
      <c r="H75" s="138"/>
      <c r="I75" s="22" t="s">
        <v>42</v>
      </c>
      <c r="J75" s="22"/>
      <c r="K75" s="12">
        <v>1</v>
      </c>
      <c r="L75" s="12">
        <f>VLOOKUP(I75,'Scoring Lookup'!$B$3:$C$7,2)*K75</f>
        <v>0</v>
      </c>
      <c r="M75" s="15">
        <f t="shared" si="6"/>
        <v>5</v>
      </c>
      <c r="Q75" s="6"/>
    </row>
    <row r="76" spans="1:17" s="7" customFormat="1" ht="26.4" x14ac:dyDescent="0.35">
      <c r="A76" s="14">
        <v>67</v>
      </c>
      <c r="B76" s="52"/>
      <c r="C76" s="13"/>
      <c r="D76" s="150"/>
      <c r="E76" s="172" t="s">
        <v>329</v>
      </c>
      <c r="F76" s="192" t="s">
        <v>313</v>
      </c>
      <c r="G76" s="138"/>
      <c r="H76" s="138"/>
      <c r="I76" s="22" t="s">
        <v>42</v>
      </c>
      <c r="J76" s="22"/>
      <c r="K76" s="12">
        <v>1</v>
      </c>
      <c r="L76" s="12">
        <f>VLOOKUP(I76,'Scoring Lookup'!$B$3:$C$7,2)*K76</f>
        <v>0</v>
      </c>
      <c r="M76" s="15">
        <f t="shared" si="6"/>
        <v>5</v>
      </c>
      <c r="Q76" s="6"/>
    </row>
    <row r="77" spans="1:17" s="184" customFormat="1" ht="18" x14ac:dyDescent="0.35">
      <c r="A77" s="14">
        <v>68</v>
      </c>
      <c r="B77" s="181"/>
      <c r="C77" s="182"/>
      <c r="D77" s="183"/>
      <c r="E77" s="174" t="s">
        <v>314</v>
      </c>
      <c r="F77" s="207" t="s">
        <v>315</v>
      </c>
      <c r="G77" s="138"/>
      <c r="H77" s="138"/>
      <c r="I77" s="22" t="s">
        <v>42</v>
      </c>
      <c r="J77" s="22"/>
      <c r="K77" s="12">
        <v>1</v>
      </c>
      <c r="L77" s="12">
        <f>VLOOKUP(I77,'Scoring Lookup'!$B$3:$C$7,2)*K77</f>
        <v>0</v>
      </c>
      <c r="M77" s="15">
        <f t="shared" si="6"/>
        <v>5</v>
      </c>
      <c r="N77" s="7"/>
      <c r="O77" s="7"/>
      <c r="P77" s="7"/>
      <c r="Q77" s="6"/>
    </row>
    <row r="78" spans="1:17" ht="18" x14ac:dyDescent="0.35">
      <c r="A78" s="14">
        <v>69</v>
      </c>
      <c r="B78" s="51"/>
      <c r="C78" s="13"/>
      <c r="D78" s="150"/>
      <c r="E78" s="172" t="s">
        <v>316</v>
      </c>
      <c r="F78" s="192" t="s">
        <v>317</v>
      </c>
      <c r="G78" s="138"/>
      <c r="H78" s="138"/>
      <c r="I78" s="22" t="s">
        <v>42</v>
      </c>
      <c r="J78" s="22"/>
      <c r="K78" s="12">
        <v>1</v>
      </c>
      <c r="L78" s="12">
        <f>VLOOKUP(I78,'Scoring Lookup'!$B$3:$C$7,2)*K78</f>
        <v>0</v>
      </c>
      <c r="M78" s="15">
        <f t="shared" si="6"/>
        <v>5</v>
      </c>
      <c r="N78" s="7"/>
      <c r="O78" s="7"/>
      <c r="P78" s="7"/>
      <c r="Q78" s="6"/>
    </row>
    <row r="79" spans="1:17" ht="18" x14ac:dyDescent="0.35">
      <c r="A79" s="14">
        <v>70</v>
      </c>
      <c r="B79" s="51"/>
      <c r="C79" s="13"/>
      <c r="D79" s="150"/>
      <c r="E79" s="172" t="s">
        <v>275</v>
      </c>
      <c r="F79" s="192" t="s">
        <v>318</v>
      </c>
      <c r="G79" s="138"/>
      <c r="H79" s="138"/>
      <c r="I79" s="22" t="s">
        <v>42</v>
      </c>
      <c r="J79" s="22"/>
      <c r="K79" s="12">
        <v>1</v>
      </c>
      <c r="L79" s="12">
        <f>VLOOKUP(I79,'Scoring Lookup'!$B$3:$C$7,2)*K79</f>
        <v>0</v>
      </c>
      <c r="M79" s="15">
        <f t="shared" si="6"/>
        <v>5</v>
      </c>
      <c r="Q79" s="6"/>
    </row>
    <row r="80" spans="1:17" ht="18" x14ac:dyDescent="0.35">
      <c r="A80" s="14">
        <v>71</v>
      </c>
      <c r="B80" s="51"/>
      <c r="C80" s="13"/>
      <c r="D80" s="150"/>
      <c r="E80" s="172" t="s">
        <v>319</v>
      </c>
      <c r="F80" s="192" t="s">
        <v>320</v>
      </c>
      <c r="G80" s="138"/>
      <c r="H80" s="138"/>
      <c r="I80" s="22" t="s">
        <v>42</v>
      </c>
      <c r="J80" s="22"/>
      <c r="K80" s="12">
        <v>1</v>
      </c>
      <c r="L80" s="12">
        <f>VLOOKUP(I80,'Scoring Lookup'!$B$3:$C$7,2)*K80</f>
        <v>0</v>
      </c>
      <c r="M80" s="15">
        <f t="shared" si="6"/>
        <v>5</v>
      </c>
      <c r="Q80" s="6"/>
    </row>
    <row r="81" spans="1:17" ht="26.4" x14ac:dyDescent="0.35">
      <c r="A81" s="14">
        <v>72</v>
      </c>
      <c r="B81" s="51"/>
      <c r="C81" s="13"/>
      <c r="D81" s="150"/>
      <c r="E81" s="172" t="s">
        <v>321</v>
      </c>
      <c r="F81" s="192" t="s">
        <v>322</v>
      </c>
      <c r="G81" s="138"/>
      <c r="H81" s="138"/>
      <c r="I81" s="22" t="s">
        <v>42</v>
      </c>
      <c r="J81" s="22"/>
      <c r="K81" s="12">
        <v>1</v>
      </c>
      <c r="L81" s="12">
        <f>VLOOKUP(I81,'Scoring Lookup'!$B$3:$C$7,2)*K81</f>
        <v>0</v>
      </c>
      <c r="M81" s="15">
        <f t="shared" si="6"/>
        <v>5</v>
      </c>
      <c r="Q81" s="6"/>
    </row>
    <row r="82" spans="1:17" ht="26.4" x14ac:dyDescent="0.35">
      <c r="A82" s="14">
        <v>73</v>
      </c>
      <c r="B82" s="51"/>
      <c r="C82" s="13"/>
      <c r="D82" s="150"/>
      <c r="E82" s="172" t="s">
        <v>323</v>
      </c>
      <c r="F82" s="192" t="s">
        <v>324</v>
      </c>
      <c r="G82" s="138"/>
      <c r="H82" s="138"/>
      <c r="I82" s="22" t="s">
        <v>42</v>
      </c>
      <c r="J82" s="22"/>
      <c r="K82" s="12">
        <v>1</v>
      </c>
      <c r="L82" s="12">
        <f>VLOOKUP(I82,'Scoring Lookup'!$B$3:$C$7,2)*K82</f>
        <v>0</v>
      </c>
      <c r="M82" s="15">
        <f t="shared" si="6"/>
        <v>5</v>
      </c>
      <c r="N82" s="7"/>
      <c r="O82" s="7"/>
      <c r="P82" s="7"/>
      <c r="Q82" s="6"/>
    </row>
    <row r="83" spans="1:17" s="186" customFormat="1" ht="18" x14ac:dyDescent="0.35">
      <c r="A83" s="14">
        <v>74</v>
      </c>
      <c r="B83" s="185"/>
      <c r="C83" s="182"/>
      <c r="D83" s="175"/>
      <c r="E83" s="180" t="s">
        <v>330</v>
      </c>
      <c r="F83" s="206" t="s">
        <v>230</v>
      </c>
      <c r="G83" s="176"/>
      <c r="H83" s="176"/>
      <c r="I83" s="177" t="s">
        <v>42</v>
      </c>
      <c r="J83" s="177"/>
      <c r="K83" s="178"/>
      <c r="L83" s="178"/>
      <c r="M83" s="179"/>
      <c r="N83" s="7"/>
      <c r="O83" s="7"/>
      <c r="P83" s="7"/>
      <c r="Q83" s="6"/>
    </row>
    <row r="84" spans="1:17" s="184" customFormat="1" ht="18" x14ac:dyDescent="0.35">
      <c r="A84" s="14">
        <v>75</v>
      </c>
      <c r="B84" s="181"/>
      <c r="C84" s="193"/>
      <c r="D84" s="183"/>
      <c r="E84" s="216" t="s">
        <v>755</v>
      </c>
      <c r="F84" s="205" t="s">
        <v>759</v>
      </c>
      <c r="G84" s="138"/>
      <c r="H84" s="138"/>
      <c r="I84" s="22" t="s">
        <v>42</v>
      </c>
      <c r="J84" s="22"/>
      <c r="K84" s="12">
        <v>1</v>
      </c>
      <c r="L84" s="12">
        <f>VLOOKUP(I84,'Scoring Lookup'!$B$3:$C$7,2)*K84</f>
        <v>0</v>
      </c>
      <c r="M84" s="15">
        <f t="shared" ref="M84:M105" si="7">K84*5</f>
        <v>5</v>
      </c>
      <c r="N84" s="7"/>
      <c r="O84" s="7"/>
      <c r="P84" s="7"/>
      <c r="Q84" s="6"/>
    </row>
    <row r="85" spans="1:17" s="184" customFormat="1" ht="18" x14ac:dyDescent="0.35">
      <c r="A85" s="14">
        <v>76</v>
      </c>
      <c r="B85" s="181"/>
      <c r="C85" s="193"/>
      <c r="D85" s="183"/>
      <c r="E85" s="216" t="s">
        <v>757</v>
      </c>
      <c r="F85" s="205" t="s">
        <v>760</v>
      </c>
      <c r="G85" s="138"/>
      <c r="H85" s="138"/>
      <c r="I85" s="22" t="s">
        <v>42</v>
      </c>
      <c r="J85" s="22"/>
      <c r="K85" s="12">
        <v>1</v>
      </c>
      <c r="L85" s="12">
        <f>VLOOKUP(I85,'Scoring Lookup'!$B$3:$C$7,2)*K85</f>
        <v>0</v>
      </c>
      <c r="M85" s="15">
        <f t="shared" si="7"/>
        <v>5</v>
      </c>
      <c r="N85" s="7"/>
      <c r="O85" s="7"/>
      <c r="P85" s="7"/>
      <c r="Q85" s="6"/>
    </row>
    <row r="86" spans="1:17" s="184" customFormat="1" ht="18" x14ac:dyDescent="0.35">
      <c r="A86" s="14">
        <v>77</v>
      </c>
      <c r="B86" s="181"/>
      <c r="C86" s="193"/>
      <c r="D86" s="183"/>
      <c r="E86" s="216" t="s">
        <v>756</v>
      </c>
      <c r="F86" s="205" t="s">
        <v>761</v>
      </c>
      <c r="G86" s="138"/>
      <c r="H86" s="138"/>
      <c r="I86" s="22" t="s">
        <v>42</v>
      </c>
      <c r="J86" s="22"/>
      <c r="K86" s="12">
        <v>1</v>
      </c>
      <c r="L86" s="12">
        <f>VLOOKUP(I86,'Scoring Lookup'!$B$3:$C$7,2)*K86</f>
        <v>0</v>
      </c>
      <c r="M86" s="15">
        <f t="shared" si="7"/>
        <v>5</v>
      </c>
      <c r="N86" s="7"/>
      <c r="O86" s="7"/>
      <c r="P86" s="7"/>
      <c r="Q86" s="6"/>
    </row>
    <row r="87" spans="1:17" s="184" customFormat="1" ht="18" x14ac:dyDescent="0.35">
      <c r="A87" s="14">
        <v>78</v>
      </c>
      <c r="B87" s="181"/>
      <c r="C87" s="193"/>
      <c r="D87" s="183"/>
      <c r="E87" s="216" t="s">
        <v>758</v>
      </c>
      <c r="F87" s="205" t="s">
        <v>762</v>
      </c>
      <c r="G87" s="138"/>
      <c r="H87" s="138"/>
      <c r="I87" s="22" t="s">
        <v>42</v>
      </c>
      <c r="J87" s="22"/>
      <c r="K87" s="12">
        <v>1</v>
      </c>
      <c r="L87" s="12">
        <f>VLOOKUP(I87,'Scoring Lookup'!$B$3:$C$7,2)*K87</f>
        <v>0</v>
      </c>
      <c r="M87" s="15">
        <f t="shared" si="7"/>
        <v>5</v>
      </c>
      <c r="N87" s="7"/>
      <c r="O87" s="7"/>
      <c r="P87" s="7"/>
      <c r="Q87" s="6"/>
    </row>
    <row r="88" spans="1:17" s="184" customFormat="1" ht="18" x14ac:dyDescent="0.35">
      <c r="A88" s="14">
        <v>79</v>
      </c>
      <c r="B88" s="181"/>
      <c r="C88" s="193"/>
      <c r="D88" s="183"/>
      <c r="E88" s="239" t="s">
        <v>916</v>
      </c>
      <c r="F88" s="240" t="s">
        <v>915</v>
      </c>
      <c r="G88" s="138"/>
      <c r="H88" s="138"/>
      <c r="I88" s="22" t="s">
        <v>42</v>
      </c>
      <c r="J88" s="22"/>
      <c r="K88" s="12">
        <v>5</v>
      </c>
      <c r="L88" s="12">
        <f>VLOOKUP(I88,'Scoring Lookup'!$B$3:$C$7,2)*K88</f>
        <v>0</v>
      </c>
      <c r="M88" s="15">
        <f t="shared" si="7"/>
        <v>25</v>
      </c>
      <c r="N88" s="7"/>
      <c r="O88" s="7"/>
      <c r="P88" s="7"/>
      <c r="Q88" s="6"/>
    </row>
    <row r="89" spans="1:17" ht="18" x14ac:dyDescent="0.35">
      <c r="A89" s="14">
        <v>80</v>
      </c>
      <c r="B89" s="51"/>
      <c r="C89" s="13"/>
      <c r="D89" s="150"/>
      <c r="E89" s="172" t="s">
        <v>331</v>
      </c>
      <c r="F89" s="192" t="s">
        <v>332</v>
      </c>
      <c r="G89" s="138"/>
      <c r="H89" s="138"/>
      <c r="I89" s="22" t="s">
        <v>42</v>
      </c>
      <c r="J89" s="22"/>
      <c r="K89" s="12">
        <v>1</v>
      </c>
      <c r="L89" s="12">
        <f>VLOOKUP(I89,'Scoring Lookup'!$B$3:$C$7,2)*K89</f>
        <v>0</v>
      </c>
      <c r="M89" s="15">
        <f t="shared" si="7"/>
        <v>5</v>
      </c>
      <c r="N89" s="7"/>
      <c r="O89" s="7"/>
      <c r="P89" s="7"/>
      <c r="Q89" s="6"/>
    </row>
    <row r="90" spans="1:17" ht="18" x14ac:dyDescent="0.35">
      <c r="A90" s="14">
        <v>81</v>
      </c>
      <c r="B90" s="51"/>
      <c r="C90" s="13"/>
      <c r="D90" s="150"/>
      <c r="E90" s="172" t="s">
        <v>333</v>
      </c>
      <c r="F90" s="192" t="s">
        <v>334</v>
      </c>
      <c r="G90" s="138"/>
      <c r="H90" s="138"/>
      <c r="I90" s="22" t="s">
        <v>42</v>
      </c>
      <c r="J90" s="22"/>
      <c r="K90" s="12">
        <v>1</v>
      </c>
      <c r="L90" s="12">
        <f>VLOOKUP(I90,'Scoring Lookup'!$B$3:$C$7,2)*K90</f>
        <v>0</v>
      </c>
      <c r="M90" s="15">
        <f t="shared" si="7"/>
        <v>5</v>
      </c>
      <c r="Q90" s="6"/>
    </row>
    <row r="91" spans="1:17" ht="26.4" x14ac:dyDescent="0.35">
      <c r="A91" s="14">
        <v>82</v>
      </c>
      <c r="B91" s="51"/>
      <c r="C91" s="13"/>
      <c r="D91" s="150"/>
      <c r="E91" s="172" t="s">
        <v>335</v>
      </c>
      <c r="F91" s="192" t="s">
        <v>336</v>
      </c>
      <c r="G91" s="138"/>
      <c r="H91" s="138"/>
      <c r="I91" s="22" t="s">
        <v>42</v>
      </c>
      <c r="J91" s="22"/>
      <c r="K91" s="12">
        <v>1</v>
      </c>
      <c r="L91" s="12">
        <f>VLOOKUP(I91,'Scoring Lookup'!$B$3:$C$7,2)*K91</f>
        <v>0</v>
      </c>
      <c r="M91" s="15">
        <f t="shared" si="7"/>
        <v>5</v>
      </c>
      <c r="Q91" s="6"/>
    </row>
    <row r="92" spans="1:17" ht="26.4" x14ac:dyDescent="0.35">
      <c r="A92" s="14">
        <v>83</v>
      </c>
      <c r="B92" s="51"/>
      <c r="C92" s="13"/>
      <c r="D92" s="150"/>
      <c r="E92" s="172" t="s">
        <v>337</v>
      </c>
      <c r="F92" s="192" t="s">
        <v>338</v>
      </c>
      <c r="G92" s="138"/>
      <c r="H92" s="138"/>
      <c r="I92" s="22" t="s">
        <v>42</v>
      </c>
      <c r="J92" s="22"/>
      <c r="K92" s="12">
        <v>1</v>
      </c>
      <c r="L92" s="12">
        <f>VLOOKUP(I92,'Scoring Lookup'!$B$3:$C$7,2)*K92</f>
        <v>0</v>
      </c>
      <c r="M92" s="15">
        <f t="shared" si="7"/>
        <v>5</v>
      </c>
      <c r="Q92" s="6"/>
    </row>
    <row r="93" spans="1:17" ht="26.4" x14ac:dyDescent="0.35">
      <c r="A93" s="14">
        <v>84</v>
      </c>
      <c r="B93" s="51"/>
      <c r="C93" s="13"/>
      <c r="D93" s="150"/>
      <c r="E93" s="172" t="s">
        <v>339</v>
      </c>
      <c r="F93" s="192" t="s">
        <v>340</v>
      </c>
      <c r="G93" s="138"/>
      <c r="H93" s="138"/>
      <c r="I93" s="22" t="s">
        <v>42</v>
      </c>
      <c r="J93" s="22"/>
      <c r="K93" s="12">
        <v>1</v>
      </c>
      <c r="L93" s="12">
        <f>VLOOKUP(I93,'Scoring Lookup'!$B$3:$C$7,2)*K93</f>
        <v>0</v>
      </c>
      <c r="M93" s="15">
        <f t="shared" si="7"/>
        <v>5</v>
      </c>
      <c r="Q93" s="6"/>
    </row>
    <row r="94" spans="1:17" ht="26.4" x14ac:dyDescent="0.35">
      <c r="A94" s="14">
        <v>85</v>
      </c>
      <c r="B94" s="51"/>
      <c r="C94" s="13"/>
      <c r="D94" s="150"/>
      <c r="E94" s="172" t="s">
        <v>341</v>
      </c>
      <c r="F94" s="192" t="s">
        <v>342</v>
      </c>
      <c r="G94" s="138"/>
      <c r="H94" s="138"/>
      <c r="I94" s="22" t="s">
        <v>42</v>
      </c>
      <c r="J94" s="22"/>
      <c r="K94" s="12">
        <v>1</v>
      </c>
      <c r="L94" s="12">
        <f>VLOOKUP(I94,'Scoring Lookup'!$B$3:$C$7,2)*K94</f>
        <v>0</v>
      </c>
      <c r="M94" s="15">
        <f t="shared" si="7"/>
        <v>5</v>
      </c>
      <c r="Q94" s="6"/>
    </row>
    <row r="95" spans="1:17" ht="18" x14ac:dyDescent="0.35">
      <c r="A95" s="14">
        <v>86</v>
      </c>
      <c r="B95" s="51"/>
      <c r="C95" s="13"/>
      <c r="D95" s="150"/>
      <c r="E95" s="172" t="s">
        <v>343</v>
      </c>
      <c r="F95" s="192" t="s">
        <v>344</v>
      </c>
      <c r="G95" s="138"/>
      <c r="H95" s="138"/>
      <c r="I95" s="22" t="s">
        <v>42</v>
      </c>
      <c r="J95" s="22"/>
      <c r="K95" s="12">
        <v>1</v>
      </c>
      <c r="L95" s="12">
        <f>VLOOKUP(I95,'Scoring Lookup'!$B$3:$C$7,2)*K95</f>
        <v>0</v>
      </c>
      <c r="M95" s="15">
        <f t="shared" si="7"/>
        <v>5</v>
      </c>
      <c r="Q95" s="6"/>
    </row>
    <row r="96" spans="1:17" ht="39.6" x14ac:dyDescent="0.35">
      <c r="A96" s="14">
        <v>87</v>
      </c>
      <c r="B96" s="51"/>
      <c r="C96" s="13"/>
      <c r="D96" s="150"/>
      <c r="E96" s="172" t="s">
        <v>345</v>
      </c>
      <c r="F96" s="192" t="s">
        <v>346</v>
      </c>
      <c r="G96" s="138"/>
      <c r="H96" s="138"/>
      <c r="I96" s="22" t="s">
        <v>42</v>
      </c>
      <c r="J96" s="22"/>
      <c r="K96" s="12">
        <v>1</v>
      </c>
      <c r="L96" s="12">
        <f>VLOOKUP(I96,'Scoring Lookup'!$B$3:$C$7,2)*K96</f>
        <v>0</v>
      </c>
      <c r="M96" s="15">
        <f t="shared" si="7"/>
        <v>5</v>
      </c>
      <c r="Q96" s="6"/>
    </row>
    <row r="97" spans="1:17" ht="39.6" x14ac:dyDescent="0.35">
      <c r="A97" s="14">
        <v>88</v>
      </c>
      <c r="B97" s="51"/>
      <c r="C97" s="13"/>
      <c r="D97" s="150"/>
      <c r="E97" s="172" t="s">
        <v>347</v>
      </c>
      <c r="F97" s="192" t="s">
        <v>348</v>
      </c>
      <c r="G97" s="138"/>
      <c r="H97" s="138"/>
      <c r="I97" s="22" t="s">
        <v>42</v>
      </c>
      <c r="J97" s="22"/>
      <c r="K97" s="12">
        <v>1</v>
      </c>
      <c r="L97" s="12">
        <f>VLOOKUP(I97,'Scoring Lookup'!$B$3:$C$7,2)*K97</f>
        <v>0</v>
      </c>
      <c r="M97" s="15">
        <f t="shared" si="7"/>
        <v>5</v>
      </c>
      <c r="Q97" s="6"/>
    </row>
    <row r="98" spans="1:17" ht="18" x14ac:dyDescent="0.35">
      <c r="A98" s="14">
        <v>89</v>
      </c>
      <c r="B98" s="51"/>
      <c r="C98" s="13"/>
      <c r="D98" s="150"/>
      <c r="E98" s="172" t="s">
        <v>349</v>
      </c>
      <c r="F98" s="192" t="s">
        <v>350</v>
      </c>
      <c r="G98" s="138"/>
      <c r="H98" s="138"/>
      <c r="I98" s="22" t="s">
        <v>42</v>
      </c>
      <c r="J98" s="22"/>
      <c r="K98" s="12">
        <v>1</v>
      </c>
      <c r="L98" s="12">
        <f>VLOOKUP(I98,'Scoring Lookup'!$B$3:$C$7,2)*K98</f>
        <v>0</v>
      </c>
      <c r="M98" s="15">
        <f t="shared" si="7"/>
        <v>5</v>
      </c>
      <c r="Q98" s="6"/>
    </row>
    <row r="99" spans="1:17" ht="26.4" x14ac:dyDescent="0.35">
      <c r="A99" s="14">
        <v>90</v>
      </c>
      <c r="B99" s="51"/>
      <c r="C99" s="13"/>
      <c r="D99" s="150"/>
      <c r="E99" s="172" t="s">
        <v>351</v>
      </c>
      <c r="F99" s="192" t="s">
        <v>352</v>
      </c>
      <c r="G99" s="138"/>
      <c r="H99" s="138"/>
      <c r="I99" s="22" t="s">
        <v>42</v>
      </c>
      <c r="J99" s="22"/>
      <c r="K99" s="12">
        <v>1</v>
      </c>
      <c r="L99" s="12">
        <f>VLOOKUP(I99,'Scoring Lookup'!$B$3:$C$7,2)*K99</f>
        <v>0</v>
      </c>
      <c r="M99" s="15">
        <f t="shared" si="7"/>
        <v>5</v>
      </c>
      <c r="Q99" s="6"/>
    </row>
    <row r="100" spans="1:17" ht="18" x14ac:dyDescent="0.35">
      <c r="A100" s="14">
        <v>91</v>
      </c>
      <c r="B100" s="51"/>
      <c r="C100" s="13"/>
      <c r="D100" s="150"/>
      <c r="E100" s="172" t="s">
        <v>353</v>
      </c>
      <c r="F100" s="192" t="s">
        <v>356</v>
      </c>
      <c r="G100" s="138"/>
      <c r="H100" s="138"/>
      <c r="I100" s="22" t="s">
        <v>42</v>
      </c>
      <c r="J100" s="22"/>
      <c r="K100" s="12">
        <v>1</v>
      </c>
      <c r="L100" s="12">
        <f>VLOOKUP(I100,'Scoring Lookup'!$B$3:$C$7,2)*K100</f>
        <v>0</v>
      </c>
      <c r="M100" s="15">
        <f t="shared" si="7"/>
        <v>5</v>
      </c>
      <c r="Q100" s="6"/>
    </row>
    <row r="101" spans="1:17" ht="18" x14ac:dyDescent="0.35">
      <c r="A101" s="14">
        <v>92</v>
      </c>
      <c r="B101" s="51"/>
      <c r="C101" s="13"/>
      <c r="D101" s="150"/>
      <c r="E101" s="172" t="s">
        <v>354</v>
      </c>
      <c r="F101" s="192" t="s">
        <v>355</v>
      </c>
      <c r="G101" s="138"/>
      <c r="H101" s="138"/>
      <c r="I101" s="22" t="s">
        <v>42</v>
      </c>
      <c r="J101" s="22"/>
      <c r="K101" s="12">
        <v>1</v>
      </c>
      <c r="L101" s="12">
        <f>VLOOKUP(I101,'Scoring Lookup'!$B$3:$C$7,2)*K101</f>
        <v>0</v>
      </c>
      <c r="M101" s="15">
        <f t="shared" si="7"/>
        <v>5</v>
      </c>
      <c r="Q101" s="6"/>
    </row>
    <row r="102" spans="1:17" ht="18" x14ac:dyDescent="0.35">
      <c r="A102" s="14">
        <v>93</v>
      </c>
      <c r="B102" s="51"/>
      <c r="C102" s="13"/>
      <c r="D102" s="150"/>
      <c r="E102" s="172" t="s">
        <v>357</v>
      </c>
      <c r="F102" s="192" t="s">
        <v>358</v>
      </c>
      <c r="G102" s="138"/>
      <c r="H102" s="138"/>
      <c r="I102" s="22" t="s">
        <v>42</v>
      </c>
      <c r="J102" s="22"/>
      <c r="K102" s="12">
        <v>1</v>
      </c>
      <c r="L102" s="12">
        <f>VLOOKUP(I102,'Scoring Lookup'!$B$3:$C$7,2)*K102</f>
        <v>0</v>
      </c>
      <c r="M102" s="15">
        <f t="shared" si="7"/>
        <v>5</v>
      </c>
      <c r="Q102" s="6"/>
    </row>
    <row r="103" spans="1:17" ht="18" x14ac:dyDescent="0.35">
      <c r="A103" s="14">
        <v>94</v>
      </c>
      <c r="B103" s="51"/>
      <c r="C103" s="13"/>
      <c r="D103" s="150"/>
      <c r="E103" s="172" t="s">
        <v>359</v>
      </c>
      <c r="F103" s="192" t="s">
        <v>360</v>
      </c>
      <c r="G103" s="138"/>
      <c r="H103" s="138"/>
      <c r="I103" s="22" t="s">
        <v>42</v>
      </c>
      <c r="J103" s="22"/>
      <c r="K103" s="12">
        <v>1</v>
      </c>
      <c r="L103" s="12">
        <f>VLOOKUP(I103,'Scoring Lookup'!$B$3:$C$7,2)*K103</f>
        <v>0</v>
      </c>
      <c r="M103" s="15">
        <f t="shared" si="7"/>
        <v>5</v>
      </c>
      <c r="Q103" s="6"/>
    </row>
    <row r="104" spans="1:17" ht="18" x14ac:dyDescent="0.35">
      <c r="A104" s="14">
        <v>95</v>
      </c>
      <c r="B104" s="51"/>
      <c r="C104" s="13"/>
      <c r="D104" s="150"/>
      <c r="E104" s="172" t="s">
        <v>361</v>
      </c>
      <c r="F104" s="192" t="s">
        <v>362</v>
      </c>
      <c r="G104" s="138"/>
      <c r="H104" s="138"/>
      <c r="I104" s="22" t="s">
        <v>42</v>
      </c>
      <c r="J104" s="22"/>
      <c r="K104" s="12">
        <v>1</v>
      </c>
      <c r="L104" s="12">
        <f>VLOOKUP(I104,'Scoring Lookup'!$B$3:$C$7,2)*K104</f>
        <v>0</v>
      </c>
      <c r="M104" s="15">
        <f t="shared" si="7"/>
        <v>5</v>
      </c>
      <c r="Q104" s="6"/>
    </row>
    <row r="105" spans="1:17" ht="26.4" x14ac:dyDescent="0.35">
      <c r="A105" s="14">
        <v>96</v>
      </c>
      <c r="B105" s="51"/>
      <c r="C105" s="13"/>
      <c r="D105" s="150"/>
      <c r="E105" s="172" t="s">
        <v>363</v>
      </c>
      <c r="F105" s="192" t="s">
        <v>364</v>
      </c>
      <c r="G105" s="138"/>
      <c r="H105" s="138"/>
      <c r="I105" s="22" t="s">
        <v>42</v>
      </c>
      <c r="J105" s="22"/>
      <c r="K105" s="12">
        <v>1</v>
      </c>
      <c r="L105" s="12">
        <f>VLOOKUP(I105,'Scoring Lookup'!$B$3:$C$7,2)*K105</f>
        <v>0</v>
      </c>
      <c r="M105" s="15">
        <f t="shared" si="7"/>
        <v>5</v>
      </c>
      <c r="Q105" s="6"/>
    </row>
    <row r="106" spans="1:17" ht="18" x14ac:dyDescent="0.35">
      <c r="A106" s="14">
        <v>97</v>
      </c>
      <c r="B106" s="51"/>
      <c r="C106" s="13"/>
      <c r="D106" s="156"/>
      <c r="E106" s="173" t="s">
        <v>365</v>
      </c>
      <c r="F106" s="204"/>
      <c r="G106" s="139"/>
      <c r="H106" s="139"/>
      <c r="I106" s="63" t="s">
        <v>42</v>
      </c>
      <c r="J106" s="63"/>
      <c r="K106" s="64"/>
      <c r="L106" s="64"/>
      <c r="M106" s="65"/>
      <c r="N106" s="7"/>
      <c r="O106" s="7"/>
      <c r="P106" s="7"/>
      <c r="Q106" s="6"/>
    </row>
    <row r="107" spans="1:17" s="184" customFormat="1" ht="18" x14ac:dyDescent="0.35">
      <c r="A107" s="14">
        <v>98</v>
      </c>
      <c r="B107" s="181"/>
      <c r="C107" s="193"/>
      <c r="D107" s="183"/>
      <c r="E107" s="216" t="s">
        <v>755</v>
      </c>
      <c r="F107" s="205" t="s">
        <v>759</v>
      </c>
      <c r="G107" s="138"/>
      <c r="H107" s="138"/>
      <c r="I107" s="22" t="s">
        <v>42</v>
      </c>
      <c r="J107" s="22"/>
      <c r="K107" s="12">
        <v>1</v>
      </c>
      <c r="L107" s="12">
        <f>VLOOKUP(I107,'Scoring Lookup'!$B$3:$C$7,2)*K107</f>
        <v>0</v>
      </c>
      <c r="M107" s="15">
        <f t="shared" ref="M107:M129" si="8">K107*5</f>
        <v>5</v>
      </c>
      <c r="N107" s="7"/>
      <c r="O107" s="7"/>
      <c r="P107" s="7"/>
      <c r="Q107" s="6"/>
    </row>
    <row r="108" spans="1:17" s="184" customFormat="1" ht="18" x14ac:dyDescent="0.35">
      <c r="A108" s="14">
        <v>99</v>
      </c>
      <c r="B108" s="181"/>
      <c r="C108" s="193"/>
      <c r="D108" s="183"/>
      <c r="E108" s="216" t="s">
        <v>757</v>
      </c>
      <c r="F108" s="205" t="s">
        <v>760</v>
      </c>
      <c r="G108" s="138"/>
      <c r="H108" s="138"/>
      <c r="I108" s="22" t="s">
        <v>42</v>
      </c>
      <c r="J108" s="22"/>
      <c r="K108" s="12">
        <v>1</v>
      </c>
      <c r="L108" s="12">
        <f>VLOOKUP(I108,'Scoring Lookup'!$B$3:$C$7,2)*K108</f>
        <v>0</v>
      </c>
      <c r="M108" s="15">
        <f t="shared" si="8"/>
        <v>5</v>
      </c>
      <c r="N108" s="7"/>
      <c r="O108" s="7"/>
      <c r="P108" s="7"/>
      <c r="Q108" s="6"/>
    </row>
    <row r="109" spans="1:17" s="184" customFormat="1" ht="18" x14ac:dyDescent="0.35">
      <c r="A109" s="14">
        <v>100</v>
      </c>
      <c r="B109" s="181"/>
      <c r="C109" s="193"/>
      <c r="D109" s="183"/>
      <c r="E109" s="216" t="s">
        <v>756</v>
      </c>
      <c r="F109" s="205" t="s">
        <v>761</v>
      </c>
      <c r="G109" s="138"/>
      <c r="H109" s="138"/>
      <c r="I109" s="22" t="s">
        <v>42</v>
      </c>
      <c r="J109" s="22"/>
      <c r="K109" s="12">
        <v>1</v>
      </c>
      <c r="L109" s="12">
        <f>VLOOKUP(I109,'Scoring Lookup'!$B$3:$C$7,2)*K109</f>
        <v>0</v>
      </c>
      <c r="M109" s="15">
        <f t="shared" si="8"/>
        <v>5</v>
      </c>
      <c r="N109" s="7"/>
      <c r="O109" s="7"/>
      <c r="P109" s="7"/>
      <c r="Q109" s="6"/>
    </row>
    <row r="110" spans="1:17" s="184" customFormat="1" ht="18" x14ac:dyDescent="0.35">
      <c r="A110" s="14">
        <v>101</v>
      </c>
      <c r="B110" s="181"/>
      <c r="C110" s="193"/>
      <c r="D110" s="183"/>
      <c r="E110" s="216" t="s">
        <v>758</v>
      </c>
      <c r="F110" s="205" t="s">
        <v>762</v>
      </c>
      <c r="G110" s="138"/>
      <c r="H110" s="138"/>
      <c r="I110" s="22" t="s">
        <v>42</v>
      </c>
      <c r="J110" s="22"/>
      <c r="K110" s="12">
        <v>1</v>
      </c>
      <c r="L110" s="12">
        <f>VLOOKUP(I110,'Scoring Lookup'!$B$3:$C$7,2)*K110</f>
        <v>0</v>
      </c>
      <c r="M110" s="15">
        <f t="shared" si="8"/>
        <v>5</v>
      </c>
      <c r="N110" s="7"/>
      <c r="O110" s="7"/>
      <c r="P110" s="7"/>
      <c r="Q110" s="6"/>
    </row>
    <row r="111" spans="1:17" s="184" customFormat="1" ht="18" x14ac:dyDescent="0.35">
      <c r="A111" s="14">
        <v>102</v>
      </c>
      <c r="B111" s="181"/>
      <c r="C111" s="193"/>
      <c r="D111" s="183"/>
      <c r="E111" s="239" t="s">
        <v>916</v>
      </c>
      <c r="F111" s="240" t="s">
        <v>915</v>
      </c>
      <c r="G111" s="138"/>
      <c r="H111" s="138"/>
      <c r="I111" s="22" t="s">
        <v>42</v>
      </c>
      <c r="J111" s="22"/>
      <c r="K111" s="12">
        <v>5</v>
      </c>
      <c r="L111" s="12">
        <f>VLOOKUP(I111,'Scoring Lookup'!$B$3:$C$7,2)*K111</f>
        <v>0</v>
      </c>
      <c r="M111" s="15">
        <f t="shared" si="8"/>
        <v>25</v>
      </c>
      <c r="N111" s="7"/>
      <c r="O111" s="7"/>
      <c r="P111" s="7"/>
      <c r="Q111" s="6"/>
    </row>
    <row r="112" spans="1:17" ht="27.6" x14ac:dyDescent="0.35">
      <c r="A112" s="14">
        <v>103</v>
      </c>
      <c r="B112" s="51"/>
      <c r="C112" s="13"/>
      <c r="D112" s="150"/>
      <c r="E112" s="172" t="s">
        <v>138</v>
      </c>
      <c r="F112" s="192" t="s">
        <v>229</v>
      </c>
      <c r="G112" s="138"/>
      <c r="H112" s="138"/>
      <c r="I112" s="22" t="s">
        <v>42</v>
      </c>
      <c r="J112" s="22"/>
      <c r="K112" s="12">
        <v>1</v>
      </c>
      <c r="L112" s="12">
        <f>VLOOKUP(I112,'Scoring Lookup'!$B$3:$C$7,2)*K112</f>
        <v>0</v>
      </c>
      <c r="M112" s="15">
        <f t="shared" si="8"/>
        <v>5</v>
      </c>
      <c r="N112" s="7"/>
      <c r="O112" s="7"/>
      <c r="P112" s="7"/>
      <c r="Q112" s="6"/>
    </row>
    <row r="113" spans="1:17" ht="18" x14ac:dyDescent="0.35">
      <c r="A113" s="14">
        <v>104</v>
      </c>
      <c r="B113" s="51"/>
      <c r="C113" s="13"/>
      <c r="D113" s="150"/>
      <c r="E113" s="172" t="s">
        <v>139</v>
      </c>
      <c r="F113" s="192" t="s">
        <v>229</v>
      </c>
      <c r="G113" s="138"/>
      <c r="H113" s="138"/>
      <c r="I113" s="22" t="s">
        <v>42</v>
      </c>
      <c r="J113" s="22"/>
      <c r="K113" s="12">
        <v>1</v>
      </c>
      <c r="L113" s="12">
        <f>VLOOKUP(I113,'Scoring Lookup'!$B$3:$C$7,2)*K113</f>
        <v>0</v>
      </c>
      <c r="M113" s="15">
        <f t="shared" si="8"/>
        <v>5</v>
      </c>
      <c r="Q113" s="6"/>
    </row>
    <row r="114" spans="1:17" ht="18" x14ac:dyDescent="0.35">
      <c r="A114" s="14">
        <v>105</v>
      </c>
      <c r="B114" s="51"/>
      <c r="C114" s="13"/>
      <c r="D114" s="150"/>
      <c r="E114" s="172" t="s">
        <v>140</v>
      </c>
      <c r="F114" s="192" t="s">
        <v>229</v>
      </c>
      <c r="G114" s="138"/>
      <c r="H114" s="138"/>
      <c r="I114" s="22" t="s">
        <v>42</v>
      </c>
      <c r="J114" s="22"/>
      <c r="K114" s="12">
        <v>1</v>
      </c>
      <c r="L114" s="12">
        <f>VLOOKUP(I114,'Scoring Lookup'!$B$3:$C$7,2)*K114</f>
        <v>0</v>
      </c>
      <c r="M114" s="15">
        <f t="shared" si="8"/>
        <v>5</v>
      </c>
      <c r="Q114" s="6"/>
    </row>
    <row r="115" spans="1:17" ht="26.4" x14ac:dyDescent="0.35">
      <c r="A115" s="14">
        <v>106</v>
      </c>
      <c r="B115" s="51"/>
      <c r="C115" s="13"/>
      <c r="D115" s="150"/>
      <c r="E115" s="172" t="s">
        <v>366</v>
      </c>
      <c r="F115" s="192" t="s">
        <v>367</v>
      </c>
      <c r="G115" s="138"/>
      <c r="H115" s="138"/>
      <c r="I115" s="22" t="s">
        <v>42</v>
      </c>
      <c r="J115" s="22"/>
      <c r="K115" s="12">
        <v>1</v>
      </c>
      <c r="L115" s="12">
        <f>VLOOKUP(I115,'Scoring Lookup'!$B$3:$C$7,2)*K115</f>
        <v>0</v>
      </c>
      <c r="M115" s="15">
        <f t="shared" si="8"/>
        <v>5</v>
      </c>
      <c r="Q115" s="6"/>
    </row>
    <row r="116" spans="1:17" ht="18" x14ac:dyDescent="0.35">
      <c r="A116" s="14">
        <v>107</v>
      </c>
      <c r="B116" s="51"/>
      <c r="C116" s="13"/>
      <c r="D116" s="150"/>
      <c r="E116" s="172" t="s">
        <v>368</v>
      </c>
      <c r="F116" s="192" t="s">
        <v>369</v>
      </c>
      <c r="G116" s="138"/>
      <c r="H116" s="138"/>
      <c r="I116" s="22" t="s">
        <v>42</v>
      </c>
      <c r="J116" s="22"/>
      <c r="K116" s="12">
        <v>1</v>
      </c>
      <c r="L116" s="12">
        <f>VLOOKUP(I116,'Scoring Lookup'!$B$3:$C$7,2)*K116</f>
        <v>0</v>
      </c>
      <c r="M116" s="15">
        <f t="shared" si="8"/>
        <v>5</v>
      </c>
      <c r="Q116" s="6"/>
    </row>
    <row r="117" spans="1:17" ht="18" x14ac:dyDescent="0.35">
      <c r="A117" s="14">
        <v>108</v>
      </c>
      <c r="B117" s="51"/>
      <c r="C117" s="13"/>
      <c r="D117" s="150"/>
      <c r="E117" s="172" t="s">
        <v>370</v>
      </c>
      <c r="F117" s="192" t="s">
        <v>371</v>
      </c>
      <c r="G117" s="138"/>
      <c r="H117" s="138"/>
      <c r="I117" s="22" t="s">
        <v>42</v>
      </c>
      <c r="J117" s="22"/>
      <c r="K117" s="12">
        <v>1</v>
      </c>
      <c r="L117" s="12">
        <f>VLOOKUP(I117,'Scoring Lookup'!$B$3:$C$7,2)*K117</f>
        <v>0</v>
      </c>
      <c r="M117" s="15">
        <f t="shared" si="8"/>
        <v>5</v>
      </c>
      <c r="Q117" s="6"/>
    </row>
    <row r="118" spans="1:17" ht="26.4" x14ac:dyDescent="0.35">
      <c r="A118" s="14">
        <v>109</v>
      </c>
      <c r="B118" s="51"/>
      <c r="C118" s="13"/>
      <c r="D118" s="150"/>
      <c r="E118" s="172" t="s">
        <v>372</v>
      </c>
      <c r="F118" s="192" t="s">
        <v>373</v>
      </c>
      <c r="G118" s="138"/>
      <c r="H118" s="138"/>
      <c r="I118" s="22" t="s">
        <v>42</v>
      </c>
      <c r="J118" s="22"/>
      <c r="K118" s="12">
        <v>1</v>
      </c>
      <c r="L118" s="12">
        <f>VLOOKUP(I118,'Scoring Lookup'!$B$3:$C$7,2)*K118</f>
        <v>0</v>
      </c>
      <c r="M118" s="15">
        <f t="shared" si="8"/>
        <v>5</v>
      </c>
      <c r="Q118" s="6"/>
    </row>
    <row r="119" spans="1:17" ht="26.4" x14ac:dyDescent="0.35">
      <c r="A119" s="14">
        <v>110</v>
      </c>
      <c r="B119" s="51"/>
      <c r="C119" s="13"/>
      <c r="D119" s="150"/>
      <c r="E119" s="172" t="s">
        <v>374</v>
      </c>
      <c r="F119" s="192" t="s">
        <v>375</v>
      </c>
      <c r="G119" s="138"/>
      <c r="H119" s="138"/>
      <c r="I119" s="22" t="s">
        <v>42</v>
      </c>
      <c r="J119" s="22"/>
      <c r="K119" s="12">
        <v>1</v>
      </c>
      <c r="L119" s="12">
        <f>VLOOKUP(I119,'Scoring Lookup'!$B$3:$C$7,2)*K119</f>
        <v>0</v>
      </c>
      <c r="M119" s="15">
        <f t="shared" si="8"/>
        <v>5</v>
      </c>
      <c r="Q119" s="6"/>
    </row>
    <row r="120" spans="1:17" ht="39.6" x14ac:dyDescent="0.35">
      <c r="A120" s="14">
        <v>111</v>
      </c>
      <c r="B120" s="51"/>
      <c r="C120" s="13"/>
      <c r="D120" s="150"/>
      <c r="E120" s="172" t="s">
        <v>376</v>
      </c>
      <c r="F120" s="192" t="s">
        <v>377</v>
      </c>
      <c r="G120" s="138"/>
      <c r="H120" s="138"/>
      <c r="I120" s="22" t="s">
        <v>42</v>
      </c>
      <c r="J120" s="22"/>
      <c r="K120" s="12">
        <v>1</v>
      </c>
      <c r="L120" s="12">
        <f>VLOOKUP(I120,'Scoring Lookup'!$B$3:$C$7,2)*K120</f>
        <v>0</v>
      </c>
      <c r="M120" s="15">
        <f t="shared" si="8"/>
        <v>5</v>
      </c>
      <c r="Q120" s="6"/>
    </row>
    <row r="121" spans="1:17" ht="18" x14ac:dyDescent="0.35">
      <c r="A121" s="14">
        <v>112</v>
      </c>
      <c r="B121" s="51"/>
      <c r="C121" s="13"/>
      <c r="D121" s="150"/>
      <c r="E121" s="172" t="s">
        <v>343</v>
      </c>
      <c r="F121" s="192" t="s">
        <v>378</v>
      </c>
      <c r="G121" s="138"/>
      <c r="H121" s="138"/>
      <c r="I121" s="22" t="s">
        <v>42</v>
      </c>
      <c r="J121" s="22"/>
      <c r="K121" s="12">
        <v>1</v>
      </c>
      <c r="L121" s="12">
        <f>VLOOKUP(I121,'Scoring Lookup'!$B$3:$C$7,2)*K121</f>
        <v>0</v>
      </c>
      <c r="M121" s="15">
        <f t="shared" si="8"/>
        <v>5</v>
      </c>
      <c r="Q121" s="6"/>
    </row>
    <row r="122" spans="1:17" ht="26.4" x14ac:dyDescent="0.35">
      <c r="A122" s="14">
        <v>113</v>
      </c>
      <c r="B122" s="51"/>
      <c r="C122" s="13"/>
      <c r="D122" s="150"/>
      <c r="E122" s="172" t="s">
        <v>379</v>
      </c>
      <c r="F122" s="192" t="s">
        <v>380</v>
      </c>
      <c r="G122" s="138"/>
      <c r="H122" s="138"/>
      <c r="I122" s="22" t="s">
        <v>42</v>
      </c>
      <c r="J122" s="22"/>
      <c r="K122" s="12">
        <v>1</v>
      </c>
      <c r="L122" s="12">
        <f>VLOOKUP(I122,'Scoring Lookup'!$B$3:$C$7,2)*K122</f>
        <v>0</v>
      </c>
      <c r="M122" s="15">
        <f t="shared" si="8"/>
        <v>5</v>
      </c>
      <c r="Q122" s="6"/>
    </row>
    <row r="123" spans="1:17" ht="26.4" x14ac:dyDescent="0.35">
      <c r="A123" s="14">
        <v>114</v>
      </c>
      <c r="B123" s="51"/>
      <c r="C123" s="13"/>
      <c r="D123" s="150"/>
      <c r="E123" s="172" t="s">
        <v>381</v>
      </c>
      <c r="F123" s="192" t="s">
        <v>382</v>
      </c>
      <c r="G123" s="138"/>
      <c r="H123" s="138"/>
      <c r="I123" s="22" t="s">
        <v>42</v>
      </c>
      <c r="J123" s="22"/>
      <c r="K123" s="12">
        <v>1</v>
      </c>
      <c r="L123" s="12">
        <f>VLOOKUP(I123,'Scoring Lookup'!$B$3:$C$7,2)*K123</f>
        <v>0</v>
      </c>
      <c r="M123" s="15">
        <f t="shared" si="8"/>
        <v>5</v>
      </c>
      <c r="Q123" s="6"/>
    </row>
    <row r="124" spans="1:17" ht="26.4" x14ac:dyDescent="0.35">
      <c r="A124" s="14">
        <v>115</v>
      </c>
      <c r="B124" s="51"/>
      <c r="C124" s="13"/>
      <c r="D124" s="150"/>
      <c r="E124" s="172" t="s">
        <v>383</v>
      </c>
      <c r="F124" s="192" t="s">
        <v>384</v>
      </c>
      <c r="G124" s="138"/>
      <c r="H124" s="138"/>
      <c r="I124" s="22" t="s">
        <v>42</v>
      </c>
      <c r="J124" s="22"/>
      <c r="K124" s="12">
        <v>1</v>
      </c>
      <c r="L124" s="12">
        <f>VLOOKUP(I124,'Scoring Lookup'!$B$3:$C$7,2)*K124</f>
        <v>0</v>
      </c>
      <c r="M124" s="15">
        <f t="shared" si="8"/>
        <v>5</v>
      </c>
      <c r="Q124" s="6"/>
    </row>
    <row r="125" spans="1:17" ht="26.4" x14ac:dyDescent="0.35">
      <c r="A125" s="14">
        <v>116</v>
      </c>
      <c r="B125" s="51"/>
      <c r="C125" s="13"/>
      <c r="D125" s="150"/>
      <c r="E125" s="172" t="s">
        <v>385</v>
      </c>
      <c r="F125" s="192" t="s">
        <v>386</v>
      </c>
      <c r="G125" s="138"/>
      <c r="H125" s="138"/>
      <c r="I125" s="22" t="s">
        <v>42</v>
      </c>
      <c r="J125" s="22"/>
      <c r="K125" s="12">
        <v>1</v>
      </c>
      <c r="L125" s="12">
        <f>VLOOKUP(I125,'Scoring Lookup'!$B$3:$C$7,2)*K125</f>
        <v>0</v>
      </c>
      <c r="M125" s="15">
        <f t="shared" si="8"/>
        <v>5</v>
      </c>
      <c r="Q125" s="6"/>
    </row>
    <row r="126" spans="1:17" ht="26.4" x14ac:dyDescent="0.35">
      <c r="A126" s="14">
        <v>117</v>
      </c>
      <c r="B126" s="51"/>
      <c r="C126" s="13"/>
      <c r="D126" s="150"/>
      <c r="E126" s="172" t="s">
        <v>387</v>
      </c>
      <c r="F126" s="192" t="s">
        <v>388</v>
      </c>
      <c r="G126" s="138"/>
      <c r="H126" s="138"/>
      <c r="I126" s="22" t="s">
        <v>42</v>
      </c>
      <c r="J126" s="22"/>
      <c r="K126" s="12">
        <v>1</v>
      </c>
      <c r="L126" s="12">
        <f>VLOOKUP(I126,'Scoring Lookup'!$B$3:$C$7,2)*K126</f>
        <v>0</v>
      </c>
      <c r="M126" s="15">
        <f t="shared" si="8"/>
        <v>5</v>
      </c>
      <c r="Q126" s="6"/>
    </row>
    <row r="127" spans="1:17" ht="26.4" x14ac:dyDescent="0.35">
      <c r="A127" s="14">
        <v>118</v>
      </c>
      <c r="B127" s="51"/>
      <c r="C127" s="13"/>
      <c r="D127" s="150"/>
      <c r="E127" s="172" t="s">
        <v>389</v>
      </c>
      <c r="F127" s="192" t="s">
        <v>390</v>
      </c>
      <c r="G127" s="138"/>
      <c r="H127" s="138"/>
      <c r="I127" s="22" t="s">
        <v>42</v>
      </c>
      <c r="J127" s="22"/>
      <c r="K127" s="12">
        <v>1</v>
      </c>
      <c r="L127" s="12">
        <f>VLOOKUP(I127,'Scoring Lookup'!$B$3:$C$7,2)*K127</f>
        <v>0</v>
      </c>
      <c r="M127" s="15">
        <f t="shared" si="8"/>
        <v>5</v>
      </c>
      <c r="Q127" s="6"/>
    </row>
    <row r="128" spans="1:17" ht="26.4" x14ac:dyDescent="0.35">
      <c r="A128" s="14">
        <v>119</v>
      </c>
      <c r="B128" s="51"/>
      <c r="C128" s="13"/>
      <c r="D128" s="150"/>
      <c r="E128" s="172" t="s">
        <v>391</v>
      </c>
      <c r="F128" s="192" t="s">
        <v>392</v>
      </c>
      <c r="G128" s="138"/>
      <c r="H128" s="138"/>
      <c r="I128" s="22" t="s">
        <v>42</v>
      </c>
      <c r="J128" s="22"/>
      <c r="K128" s="12">
        <v>1</v>
      </c>
      <c r="L128" s="12">
        <f>VLOOKUP(I128,'Scoring Lookup'!$B$3:$C$7,2)*K128</f>
        <v>0</v>
      </c>
      <c r="M128" s="15">
        <f t="shared" si="8"/>
        <v>5</v>
      </c>
      <c r="Q128" s="6"/>
    </row>
    <row r="129" spans="1:17" ht="26.4" x14ac:dyDescent="0.35">
      <c r="A129" s="14">
        <v>120</v>
      </c>
      <c r="B129" s="51"/>
      <c r="C129" s="13"/>
      <c r="D129" s="150"/>
      <c r="E129" s="172" t="s">
        <v>393</v>
      </c>
      <c r="F129" s="192" t="s">
        <v>394</v>
      </c>
      <c r="G129" s="138"/>
      <c r="H129" s="138"/>
      <c r="I129" s="22" t="s">
        <v>42</v>
      </c>
      <c r="J129" s="22"/>
      <c r="K129" s="12">
        <v>1</v>
      </c>
      <c r="L129" s="12">
        <f>VLOOKUP(I129,'Scoring Lookup'!$B$3:$C$7,2)*K129</f>
        <v>0</v>
      </c>
      <c r="M129" s="15">
        <f t="shared" si="8"/>
        <v>5</v>
      </c>
      <c r="Q129" s="6"/>
    </row>
    <row r="130" spans="1:17" ht="18" x14ac:dyDescent="0.35">
      <c r="A130" s="14">
        <v>121</v>
      </c>
      <c r="B130" s="51"/>
      <c r="C130" s="13"/>
      <c r="D130" s="156"/>
      <c r="E130" s="173" t="s">
        <v>395</v>
      </c>
      <c r="F130" s="204"/>
      <c r="G130" s="139"/>
      <c r="H130" s="139"/>
      <c r="I130" s="63" t="s">
        <v>42</v>
      </c>
      <c r="J130" s="63"/>
      <c r="K130" s="64"/>
      <c r="L130" s="64"/>
      <c r="M130" s="65"/>
      <c r="N130" s="7"/>
      <c r="O130" s="7"/>
      <c r="P130" s="7"/>
      <c r="Q130" s="6"/>
    </row>
    <row r="131" spans="1:17" s="184" customFormat="1" ht="18" x14ac:dyDescent="0.35">
      <c r="A131" s="14">
        <v>122</v>
      </c>
      <c r="B131" s="181"/>
      <c r="C131" s="193"/>
      <c r="D131" s="183"/>
      <c r="E131" s="216" t="s">
        <v>755</v>
      </c>
      <c r="F131" s="205" t="s">
        <v>759</v>
      </c>
      <c r="G131" s="138"/>
      <c r="H131" s="138"/>
      <c r="I131" s="22" t="s">
        <v>42</v>
      </c>
      <c r="J131" s="22"/>
      <c r="K131" s="12">
        <v>1</v>
      </c>
      <c r="L131" s="12">
        <f>VLOOKUP(I131,'Scoring Lookup'!$B$3:$C$7,2)*K131</f>
        <v>0</v>
      </c>
      <c r="M131" s="15">
        <f t="shared" ref="M131:M145" si="9">K131*5</f>
        <v>5</v>
      </c>
      <c r="N131" s="7"/>
      <c r="O131" s="7"/>
      <c r="P131" s="7"/>
      <c r="Q131" s="6"/>
    </row>
    <row r="132" spans="1:17" s="184" customFormat="1" ht="18" x14ac:dyDescent="0.35">
      <c r="A132" s="14">
        <v>123</v>
      </c>
      <c r="B132" s="181"/>
      <c r="C132" s="193"/>
      <c r="D132" s="183"/>
      <c r="E132" s="216" t="s">
        <v>757</v>
      </c>
      <c r="F132" s="205" t="s">
        <v>760</v>
      </c>
      <c r="G132" s="138"/>
      <c r="H132" s="138"/>
      <c r="I132" s="22" t="s">
        <v>42</v>
      </c>
      <c r="J132" s="22"/>
      <c r="K132" s="12">
        <v>1</v>
      </c>
      <c r="L132" s="12">
        <f>VLOOKUP(I132,'Scoring Lookup'!$B$3:$C$7,2)*K132</f>
        <v>0</v>
      </c>
      <c r="M132" s="15">
        <f t="shared" si="9"/>
        <v>5</v>
      </c>
      <c r="N132" s="7"/>
      <c r="O132" s="7"/>
      <c r="P132" s="7"/>
      <c r="Q132" s="6"/>
    </row>
    <row r="133" spans="1:17" s="184" customFormat="1" ht="18" x14ac:dyDescent="0.35">
      <c r="A133" s="14">
        <v>124</v>
      </c>
      <c r="B133" s="181"/>
      <c r="C133" s="193"/>
      <c r="D133" s="183"/>
      <c r="E133" s="216" t="s">
        <v>756</v>
      </c>
      <c r="F133" s="205" t="s">
        <v>761</v>
      </c>
      <c r="G133" s="138"/>
      <c r="H133" s="138"/>
      <c r="I133" s="22" t="s">
        <v>42</v>
      </c>
      <c r="J133" s="22"/>
      <c r="K133" s="12">
        <v>1</v>
      </c>
      <c r="L133" s="12">
        <f>VLOOKUP(I133,'Scoring Lookup'!$B$3:$C$7,2)*K133</f>
        <v>0</v>
      </c>
      <c r="M133" s="15">
        <f t="shared" si="9"/>
        <v>5</v>
      </c>
      <c r="N133" s="7"/>
      <c r="O133" s="7"/>
      <c r="P133" s="7"/>
      <c r="Q133" s="6"/>
    </row>
    <row r="134" spans="1:17" s="184" customFormat="1" ht="18" x14ac:dyDescent="0.35">
      <c r="A134" s="14">
        <v>125</v>
      </c>
      <c r="B134" s="181"/>
      <c r="C134" s="193"/>
      <c r="D134" s="183"/>
      <c r="E134" s="216" t="s">
        <v>758</v>
      </c>
      <c r="F134" s="205" t="s">
        <v>762</v>
      </c>
      <c r="G134" s="138"/>
      <c r="H134" s="138"/>
      <c r="I134" s="22" t="s">
        <v>42</v>
      </c>
      <c r="J134" s="22"/>
      <c r="K134" s="12">
        <v>1</v>
      </c>
      <c r="L134" s="12">
        <f>VLOOKUP(I134,'Scoring Lookup'!$B$3:$C$7,2)*K134</f>
        <v>0</v>
      </c>
      <c r="M134" s="15">
        <f t="shared" si="9"/>
        <v>5</v>
      </c>
      <c r="N134" s="7"/>
      <c r="O134" s="7"/>
      <c r="P134" s="7"/>
      <c r="Q134" s="6"/>
    </row>
    <row r="135" spans="1:17" s="184" customFormat="1" ht="18" x14ac:dyDescent="0.35">
      <c r="A135" s="14">
        <v>126</v>
      </c>
      <c r="B135" s="181"/>
      <c r="C135" s="193"/>
      <c r="D135" s="183"/>
      <c r="E135" s="260" t="s">
        <v>916</v>
      </c>
      <c r="F135" s="240" t="s">
        <v>915</v>
      </c>
      <c r="G135" s="138"/>
      <c r="H135" s="138"/>
      <c r="I135" s="22" t="s">
        <v>42</v>
      </c>
      <c r="J135" s="22"/>
      <c r="K135" s="12">
        <v>5</v>
      </c>
      <c r="L135" s="12">
        <f>VLOOKUP(I135,'Scoring Lookup'!$B$3:$C$7,2)*K135</f>
        <v>0</v>
      </c>
      <c r="M135" s="15">
        <f t="shared" si="9"/>
        <v>25</v>
      </c>
      <c r="N135" s="7"/>
      <c r="O135" s="7"/>
      <c r="P135" s="7"/>
      <c r="Q135" s="6"/>
    </row>
    <row r="136" spans="1:17" s="184" customFormat="1" ht="52.8" x14ac:dyDescent="0.35">
      <c r="A136" s="14"/>
      <c r="B136" s="181"/>
      <c r="C136" s="193"/>
      <c r="D136" s="183"/>
      <c r="E136" s="260" t="s">
        <v>971</v>
      </c>
      <c r="F136" s="240" t="s">
        <v>972</v>
      </c>
      <c r="G136" s="138"/>
      <c r="H136" s="138"/>
      <c r="I136" s="22" t="s">
        <v>42</v>
      </c>
      <c r="J136" s="22"/>
      <c r="K136" s="12">
        <v>1</v>
      </c>
      <c r="L136" s="12">
        <f>VLOOKUP(I136,'Scoring Lookup'!$B$3:$C$7,2)*K136</f>
        <v>0</v>
      </c>
      <c r="M136" s="15">
        <f t="shared" ref="M136" si="10">K136*5</f>
        <v>5</v>
      </c>
      <c r="N136" s="7"/>
      <c r="O136" s="7"/>
      <c r="P136" s="7"/>
      <c r="Q136" s="6"/>
    </row>
    <row r="137" spans="1:17" ht="18" x14ac:dyDescent="0.35">
      <c r="A137" s="14">
        <v>127</v>
      </c>
      <c r="B137" s="51"/>
      <c r="C137" s="13"/>
      <c r="D137" s="150"/>
      <c r="E137" s="261" t="s">
        <v>396</v>
      </c>
      <c r="F137" s="153" t="s">
        <v>973</v>
      </c>
      <c r="G137" s="138"/>
      <c r="H137" s="138"/>
      <c r="I137" s="22" t="s">
        <v>42</v>
      </c>
      <c r="J137" s="22"/>
      <c r="K137" s="12">
        <v>1</v>
      </c>
      <c r="L137" s="12">
        <f>VLOOKUP(I137,'Scoring Lookup'!$B$3:$C$7,2)*K137</f>
        <v>0</v>
      </c>
      <c r="M137" s="15">
        <f t="shared" si="9"/>
        <v>5</v>
      </c>
      <c r="N137" s="7"/>
      <c r="O137" s="7"/>
      <c r="P137" s="7"/>
      <c r="Q137" s="6"/>
    </row>
    <row r="138" spans="1:17" ht="26.4" x14ac:dyDescent="0.35">
      <c r="A138" s="14">
        <v>128</v>
      </c>
      <c r="B138" s="51"/>
      <c r="C138" s="13"/>
      <c r="D138" s="150"/>
      <c r="E138" s="258" t="s">
        <v>397</v>
      </c>
      <c r="F138" s="207" t="s">
        <v>974</v>
      </c>
      <c r="G138" s="138"/>
      <c r="H138" s="138"/>
      <c r="I138" s="22" t="s">
        <v>42</v>
      </c>
      <c r="J138" s="22"/>
      <c r="K138" s="12">
        <v>1</v>
      </c>
      <c r="L138" s="12">
        <f>VLOOKUP(I138,'Scoring Lookup'!$B$3:$C$7,2)*K138</f>
        <v>0</v>
      </c>
      <c r="M138" s="15">
        <f t="shared" si="9"/>
        <v>5</v>
      </c>
      <c r="Q138" s="6"/>
    </row>
    <row r="139" spans="1:17" ht="18" x14ac:dyDescent="0.35">
      <c r="A139" s="14">
        <v>129</v>
      </c>
      <c r="B139" s="51"/>
      <c r="C139" s="13"/>
      <c r="D139" s="150"/>
      <c r="E139" s="172" t="s">
        <v>398</v>
      </c>
      <c r="F139" s="192" t="s">
        <v>975</v>
      </c>
      <c r="G139" s="138"/>
      <c r="H139" s="138"/>
      <c r="I139" s="22" t="s">
        <v>42</v>
      </c>
      <c r="J139" s="22"/>
      <c r="K139" s="12">
        <v>1</v>
      </c>
      <c r="L139" s="12">
        <f>VLOOKUP(I139,'Scoring Lookup'!$B$3:$C$7,2)*K139</f>
        <v>0</v>
      </c>
      <c r="M139" s="15">
        <f t="shared" si="9"/>
        <v>5</v>
      </c>
      <c r="Q139" s="6"/>
    </row>
    <row r="140" spans="1:17" ht="26.4" x14ac:dyDescent="0.35">
      <c r="A140" s="14">
        <v>130</v>
      </c>
      <c r="B140" s="51"/>
      <c r="C140" s="13"/>
      <c r="D140" s="150"/>
      <c r="E140" s="172" t="s">
        <v>399</v>
      </c>
      <c r="F140" s="192" t="s">
        <v>400</v>
      </c>
      <c r="G140" s="138"/>
      <c r="H140" s="138"/>
      <c r="I140" s="22" t="s">
        <v>42</v>
      </c>
      <c r="J140" s="22"/>
      <c r="K140" s="12">
        <v>1</v>
      </c>
      <c r="L140" s="12">
        <f>VLOOKUP(I140,'Scoring Lookup'!$B$3:$C$7,2)*K140</f>
        <v>0</v>
      </c>
      <c r="M140" s="15">
        <f t="shared" si="9"/>
        <v>5</v>
      </c>
      <c r="Q140" s="6"/>
    </row>
    <row r="141" spans="1:17" ht="26.4" x14ac:dyDescent="0.35">
      <c r="A141" s="14">
        <v>131</v>
      </c>
      <c r="B141" s="51"/>
      <c r="C141" s="13"/>
      <c r="D141" s="150"/>
      <c r="E141" s="172" t="s">
        <v>401</v>
      </c>
      <c r="F141" s="192" t="s">
        <v>402</v>
      </c>
      <c r="G141" s="138"/>
      <c r="H141" s="138"/>
      <c r="I141" s="22" t="s">
        <v>42</v>
      </c>
      <c r="J141" s="22"/>
      <c r="K141" s="12">
        <v>1</v>
      </c>
      <c r="L141" s="12">
        <f>VLOOKUP(I141,'Scoring Lookup'!$B$3:$C$7,2)*K141</f>
        <v>0</v>
      </c>
      <c r="M141" s="15">
        <f t="shared" si="9"/>
        <v>5</v>
      </c>
      <c r="Q141" s="6"/>
    </row>
    <row r="142" spans="1:17" ht="26.4" x14ac:dyDescent="0.35">
      <c r="A142" s="14">
        <v>132</v>
      </c>
      <c r="B142" s="51"/>
      <c r="C142" s="13"/>
      <c r="D142" s="150"/>
      <c r="E142" s="172" t="s">
        <v>403</v>
      </c>
      <c r="F142" s="192" t="s">
        <v>404</v>
      </c>
      <c r="G142" s="138"/>
      <c r="H142" s="138"/>
      <c r="I142" s="22" t="s">
        <v>42</v>
      </c>
      <c r="J142" s="22"/>
      <c r="K142" s="12">
        <v>1</v>
      </c>
      <c r="L142" s="12">
        <f>VLOOKUP(I142,'Scoring Lookup'!$B$3:$C$7,2)*K142</f>
        <v>0</v>
      </c>
      <c r="M142" s="15">
        <f t="shared" si="9"/>
        <v>5</v>
      </c>
      <c r="Q142" s="6"/>
    </row>
    <row r="143" spans="1:17" ht="26.4" x14ac:dyDescent="0.35">
      <c r="A143" s="14">
        <v>133</v>
      </c>
      <c r="B143" s="51"/>
      <c r="C143" s="13"/>
      <c r="D143" s="150"/>
      <c r="E143" s="172" t="s">
        <v>405</v>
      </c>
      <c r="F143" s="192" t="s">
        <v>406</v>
      </c>
      <c r="G143" s="138"/>
      <c r="H143" s="138"/>
      <c r="I143" s="22" t="s">
        <v>42</v>
      </c>
      <c r="J143" s="22"/>
      <c r="K143" s="12">
        <v>1</v>
      </c>
      <c r="L143" s="12">
        <f>VLOOKUP(I143,'Scoring Lookup'!$B$3:$C$7,2)*K143</f>
        <v>0</v>
      </c>
      <c r="M143" s="15">
        <f t="shared" si="9"/>
        <v>5</v>
      </c>
      <c r="Q143" s="6"/>
    </row>
    <row r="144" spans="1:17" ht="26.4" x14ac:dyDescent="0.35">
      <c r="A144" s="14">
        <v>134</v>
      </c>
      <c r="B144" s="51"/>
      <c r="C144" s="13"/>
      <c r="D144" s="150"/>
      <c r="E144" s="172" t="s">
        <v>407</v>
      </c>
      <c r="F144" s="192" t="s">
        <v>408</v>
      </c>
      <c r="G144" s="138"/>
      <c r="H144" s="138"/>
      <c r="I144" s="22" t="s">
        <v>42</v>
      </c>
      <c r="J144" s="22"/>
      <c r="K144" s="12">
        <v>1</v>
      </c>
      <c r="L144" s="12">
        <f>VLOOKUP(I144,'Scoring Lookup'!$B$3:$C$7,2)*K144</f>
        <v>0</v>
      </c>
      <c r="M144" s="15">
        <f t="shared" si="9"/>
        <v>5</v>
      </c>
      <c r="Q144" s="6"/>
    </row>
    <row r="145" spans="1:17" ht="18" x14ac:dyDescent="0.35">
      <c r="A145" s="14">
        <v>135</v>
      </c>
      <c r="B145" s="51"/>
      <c r="C145" s="13"/>
      <c r="D145" s="150"/>
      <c r="E145" s="172" t="s">
        <v>409</v>
      </c>
      <c r="F145" s="192" t="s">
        <v>410</v>
      </c>
      <c r="G145" s="138"/>
      <c r="H145" s="138"/>
      <c r="I145" s="22" t="s">
        <v>42</v>
      </c>
      <c r="J145" s="22"/>
      <c r="K145" s="12">
        <v>1</v>
      </c>
      <c r="L145" s="12">
        <f>VLOOKUP(I145,'Scoring Lookup'!$B$3:$C$7,2)*K145</f>
        <v>0</v>
      </c>
      <c r="M145" s="15">
        <f t="shared" si="9"/>
        <v>5</v>
      </c>
      <c r="Q145" s="6"/>
    </row>
    <row r="146" spans="1:17" ht="18" x14ac:dyDescent="0.35">
      <c r="A146" s="14">
        <v>136</v>
      </c>
      <c r="B146" s="51"/>
      <c r="C146" s="13"/>
      <c r="D146" s="156"/>
      <c r="E146" s="173" t="s">
        <v>411</v>
      </c>
      <c r="F146" s="204"/>
      <c r="G146" s="139"/>
      <c r="H146" s="139"/>
      <c r="I146" s="63" t="s">
        <v>42</v>
      </c>
      <c r="J146" s="63"/>
      <c r="K146" s="64"/>
      <c r="L146" s="64"/>
      <c r="M146" s="65"/>
      <c r="N146">
        <f>SUM(K146:K246)</f>
        <v>113</v>
      </c>
      <c r="O146" s="7"/>
      <c r="P146" s="7"/>
      <c r="Q146" s="6"/>
    </row>
    <row r="147" spans="1:17" s="184" customFormat="1" ht="18" x14ac:dyDescent="0.35">
      <c r="A147" s="14">
        <v>137</v>
      </c>
      <c r="B147" s="181"/>
      <c r="C147" s="193"/>
      <c r="D147" s="183"/>
      <c r="E147" s="216" t="s">
        <v>755</v>
      </c>
      <c r="F147" s="205" t="s">
        <v>759</v>
      </c>
      <c r="G147" s="138"/>
      <c r="H147" s="138"/>
      <c r="I147" s="22" t="s">
        <v>42</v>
      </c>
      <c r="J147" s="22"/>
      <c r="K147" s="12">
        <v>1</v>
      </c>
      <c r="L147" s="12">
        <f>VLOOKUP(I147,'Scoring Lookup'!$B$3:$C$7,2)*K147</f>
        <v>0</v>
      </c>
      <c r="M147" s="15">
        <f t="shared" ref="M147:M158" si="11">K147*5</f>
        <v>5</v>
      </c>
      <c r="N147" s="7"/>
      <c r="O147" s="7"/>
      <c r="P147" s="7"/>
      <c r="Q147" s="6"/>
    </row>
    <row r="148" spans="1:17" s="184" customFormat="1" ht="18" x14ac:dyDescent="0.35">
      <c r="A148" s="14">
        <v>138</v>
      </c>
      <c r="B148" s="181"/>
      <c r="C148" s="193"/>
      <c r="D148" s="183"/>
      <c r="E148" s="216" t="s">
        <v>757</v>
      </c>
      <c r="F148" s="205" t="s">
        <v>760</v>
      </c>
      <c r="G148" s="138"/>
      <c r="H148" s="138"/>
      <c r="I148" s="22" t="s">
        <v>42</v>
      </c>
      <c r="J148" s="22"/>
      <c r="K148" s="12">
        <v>1</v>
      </c>
      <c r="L148" s="12">
        <f>VLOOKUP(I148,'Scoring Lookup'!$B$3:$C$7,2)*K148</f>
        <v>0</v>
      </c>
      <c r="M148" s="15">
        <f t="shared" si="11"/>
        <v>5</v>
      </c>
      <c r="N148" s="7"/>
      <c r="O148" s="7"/>
      <c r="P148" s="7"/>
      <c r="Q148" s="6"/>
    </row>
    <row r="149" spans="1:17" s="184" customFormat="1" ht="18" x14ac:dyDescent="0.35">
      <c r="A149" s="14">
        <v>139</v>
      </c>
      <c r="B149" s="181"/>
      <c r="C149" s="193"/>
      <c r="D149" s="183"/>
      <c r="E149" s="216" t="s">
        <v>756</v>
      </c>
      <c r="F149" s="205" t="s">
        <v>761</v>
      </c>
      <c r="G149" s="138"/>
      <c r="H149" s="138"/>
      <c r="I149" s="22" t="s">
        <v>42</v>
      </c>
      <c r="J149" s="22"/>
      <c r="K149" s="12">
        <v>1</v>
      </c>
      <c r="L149" s="12">
        <f>VLOOKUP(I149,'Scoring Lookup'!$B$3:$C$7,2)*K149</f>
        <v>0</v>
      </c>
      <c r="M149" s="15">
        <f t="shared" si="11"/>
        <v>5</v>
      </c>
      <c r="N149" s="7"/>
      <c r="O149" s="7"/>
      <c r="P149" s="7"/>
      <c r="Q149" s="6"/>
    </row>
    <row r="150" spans="1:17" s="184" customFormat="1" ht="18" x14ac:dyDescent="0.35">
      <c r="A150" s="14">
        <v>140</v>
      </c>
      <c r="B150" s="181"/>
      <c r="C150" s="193"/>
      <c r="D150" s="183"/>
      <c r="E150" s="216" t="s">
        <v>758</v>
      </c>
      <c r="F150" s="205" t="s">
        <v>762</v>
      </c>
      <c r="G150" s="138"/>
      <c r="H150" s="138"/>
      <c r="I150" s="22" t="s">
        <v>42</v>
      </c>
      <c r="J150" s="22"/>
      <c r="K150" s="12">
        <v>1</v>
      </c>
      <c r="L150" s="12">
        <f>VLOOKUP(I150,'Scoring Lookup'!$B$3:$C$7,2)*K150</f>
        <v>0</v>
      </c>
      <c r="M150" s="15">
        <f t="shared" si="11"/>
        <v>5</v>
      </c>
      <c r="N150" s="7"/>
      <c r="O150" s="7"/>
      <c r="P150" s="7"/>
      <c r="Q150" s="6"/>
    </row>
    <row r="151" spans="1:17" s="184" customFormat="1" ht="18" x14ac:dyDescent="0.35">
      <c r="A151" s="14">
        <v>141</v>
      </c>
      <c r="B151" s="181"/>
      <c r="C151" s="193"/>
      <c r="D151" s="262"/>
      <c r="E151" s="239" t="s">
        <v>916</v>
      </c>
      <c r="F151" s="263" t="s">
        <v>915</v>
      </c>
      <c r="G151" s="264"/>
      <c r="H151" s="264"/>
      <c r="I151" s="88" t="s">
        <v>42</v>
      </c>
      <c r="J151" s="88"/>
      <c r="K151" s="265">
        <v>5</v>
      </c>
      <c r="L151" s="265">
        <f>VLOOKUP(I151,'Scoring Lookup'!$B$3:$C$7,2)*K151</f>
        <v>0</v>
      </c>
      <c r="M151" s="266">
        <f t="shared" si="11"/>
        <v>25</v>
      </c>
      <c r="N151" s="7"/>
      <c r="O151" s="7"/>
      <c r="P151" s="7"/>
      <c r="Q151" s="6"/>
    </row>
    <row r="152" spans="1:17" s="184" customFormat="1" ht="52.8" x14ac:dyDescent="0.35">
      <c r="A152" s="14"/>
      <c r="B152" s="181"/>
      <c r="C152" s="193"/>
      <c r="D152" s="183"/>
      <c r="E152" s="273" t="s">
        <v>971</v>
      </c>
      <c r="F152" s="272" t="s">
        <v>972</v>
      </c>
      <c r="G152" s="138"/>
      <c r="H152" s="138"/>
      <c r="I152" s="22" t="s">
        <v>42</v>
      </c>
      <c r="J152" s="22"/>
      <c r="K152" s="12">
        <v>1</v>
      </c>
      <c r="L152" s="12">
        <f>VLOOKUP(I152,'Scoring Lookup'!$B$3:$C$7,2)*K152</f>
        <v>0</v>
      </c>
      <c r="M152" s="15">
        <f t="shared" ref="M152" si="12">K152*5</f>
        <v>5</v>
      </c>
      <c r="N152" s="7"/>
      <c r="O152" s="7"/>
      <c r="P152" s="7"/>
      <c r="Q152" s="6"/>
    </row>
    <row r="153" spans="1:17" ht="26.4" x14ac:dyDescent="0.35">
      <c r="A153" s="14">
        <v>142</v>
      </c>
      <c r="B153" s="51"/>
      <c r="C153" s="13"/>
      <c r="D153" s="267"/>
      <c r="E153" s="261" t="s">
        <v>412</v>
      </c>
      <c r="F153" s="259" t="s">
        <v>413</v>
      </c>
      <c r="G153" s="268"/>
      <c r="H153" s="268"/>
      <c r="I153" s="269" t="s">
        <v>42</v>
      </c>
      <c r="J153" s="269"/>
      <c r="K153" s="270">
        <v>1</v>
      </c>
      <c r="L153" s="270">
        <f>VLOOKUP(I153,'Scoring Lookup'!$B$3:$C$7,2)*K153</f>
        <v>0</v>
      </c>
      <c r="M153" s="271">
        <f t="shared" si="11"/>
        <v>5</v>
      </c>
      <c r="N153" s="7"/>
      <c r="O153" s="7"/>
      <c r="P153" s="7"/>
      <c r="Q153" s="6"/>
    </row>
    <row r="154" spans="1:17" ht="39.6" x14ac:dyDescent="0.35">
      <c r="A154" s="14">
        <v>143</v>
      </c>
      <c r="B154" s="51"/>
      <c r="C154" s="13"/>
      <c r="D154" s="150"/>
      <c r="E154" s="258" t="s">
        <v>414</v>
      </c>
      <c r="F154" s="192" t="s">
        <v>415</v>
      </c>
      <c r="G154" s="138"/>
      <c r="H154" s="138"/>
      <c r="I154" s="22" t="s">
        <v>42</v>
      </c>
      <c r="J154" s="22"/>
      <c r="K154" s="12">
        <v>1</v>
      </c>
      <c r="L154" s="12">
        <f>VLOOKUP(I154,'Scoring Lookup'!$B$3:$C$7,2)*K154</f>
        <v>0</v>
      </c>
      <c r="M154" s="15">
        <f t="shared" si="11"/>
        <v>5</v>
      </c>
      <c r="Q154" s="6"/>
    </row>
    <row r="155" spans="1:17" ht="26.4" x14ac:dyDescent="0.35">
      <c r="A155" s="14">
        <v>144</v>
      </c>
      <c r="B155" s="51"/>
      <c r="C155" s="13"/>
      <c r="D155" s="150"/>
      <c r="E155" s="172" t="s">
        <v>416</v>
      </c>
      <c r="F155" s="192" t="s">
        <v>417</v>
      </c>
      <c r="G155" s="138"/>
      <c r="H155" s="138"/>
      <c r="I155" s="22" t="s">
        <v>42</v>
      </c>
      <c r="J155" s="22"/>
      <c r="K155" s="12">
        <v>1</v>
      </c>
      <c r="L155" s="12">
        <f>VLOOKUP(I155,'Scoring Lookup'!$B$3:$C$7,2)*K155</f>
        <v>0</v>
      </c>
      <c r="M155" s="15">
        <f t="shared" si="11"/>
        <v>5</v>
      </c>
      <c r="Q155" s="6"/>
    </row>
    <row r="156" spans="1:17" ht="26.4" x14ac:dyDescent="0.35">
      <c r="A156" s="14">
        <v>145</v>
      </c>
      <c r="B156" s="51"/>
      <c r="C156" s="13"/>
      <c r="D156" s="150"/>
      <c r="E156" s="172" t="s">
        <v>418</v>
      </c>
      <c r="F156" s="192" t="s">
        <v>976</v>
      </c>
      <c r="G156" s="138"/>
      <c r="H156" s="138"/>
      <c r="I156" s="22" t="s">
        <v>42</v>
      </c>
      <c r="J156" s="22"/>
      <c r="K156" s="12">
        <v>1</v>
      </c>
      <c r="L156" s="12">
        <f>VLOOKUP(I156,'Scoring Lookup'!$B$3:$C$7,2)*K156</f>
        <v>0</v>
      </c>
      <c r="M156" s="15">
        <f t="shared" si="11"/>
        <v>5</v>
      </c>
      <c r="Q156" s="6"/>
    </row>
    <row r="157" spans="1:17" ht="18" x14ac:dyDescent="0.35">
      <c r="A157" s="14">
        <v>146</v>
      </c>
      <c r="B157" s="51"/>
      <c r="C157" s="13"/>
      <c r="D157" s="150"/>
      <c r="E157" s="172" t="s">
        <v>419</v>
      </c>
      <c r="F157" s="192" t="s">
        <v>977</v>
      </c>
      <c r="G157" s="138"/>
      <c r="H157" s="138"/>
      <c r="I157" s="22" t="s">
        <v>42</v>
      </c>
      <c r="J157" s="22"/>
      <c r="K157" s="12">
        <v>1</v>
      </c>
      <c r="L157" s="12">
        <f>VLOOKUP(I157,'Scoring Lookup'!$B$3:$C$7,2)*K157</f>
        <v>0</v>
      </c>
      <c r="M157" s="15">
        <f t="shared" si="11"/>
        <v>5</v>
      </c>
      <c r="Q157" s="6"/>
    </row>
    <row r="158" spans="1:17" ht="26.4" x14ac:dyDescent="0.35">
      <c r="A158" s="14">
        <v>147</v>
      </c>
      <c r="B158" s="51"/>
      <c r="C158" s="13"/>
      <c r="D158" s="150"/>
      <c r="E158" s="172" t="s">
        <v>407</v>
      </c>
      <c r="F158" s="192" t="s">
        <v>420</v>
      </c>
      <c r="G158" s="138"/>
      <c r="H158" s="138"/>
      <c r="I158" s="22" t="s">
        <v>42</v>
      </c>
      <c r="J158" s="22"/>
      <c r="K158" s="12">
        <v>1</v>
      </c>
      <c r="L158" s="12">
        <f>VLOOKUP(I158,'Scoring Lookup'!$B$3:$C$7,2)*K158</f>
        <v>0</v>
      </c>
      <c r="M158" s="15">
        <f t="shared" si="11"/>
        <v>5</v>
      </c>
      <c r="Q158" s="6"/>
    </row>
    <row r="159" spans="1:17" s="7" customFormat="1" ht="18" x14ac:dyDescent="0.35">
      <c r="A159" s="14">
        <v>148</v>
      </c>
      <c r="B159" s="52"/>
      <c r="C159" s="152"/>
      <c r="D159" s="183"/>
      <c r="E159" s="173" t="s">
        <v>421</v>
      </c>
      <c r="F159" s="204"/>
      <c r="G159" s="139"/>
      <c r="H159" s="139"/>
      <c r="I159" s="63"/>
      <c r="J159" s="63"/>
      <c r="K159" s="64"/>
      <c r="L159" s="64"/>
      <c r="M159" s="65"/>
      <c r="Q159" s="6"/>
    </row>
    <row r="160" spans="1:17" s="184" customFormat="1" ht="18" x14ac:dyDescent="0.35">
      <c r="A160" s="14">
        <v>149</v>
      </c>
      <c r="B160" s="181"/>
      <c r="C160" s="193"/>
      <c r="D160" s="183"/>
      <c r="E160" s="216" t="s">
        <v>755</v>
      </c>
      <c r="F160" s="205" t="s">
        <v>759</v>
      </c>
      <c r="G160" s="138"/>
      <c r="H160" s="138"/>
      <c r="I160" s="22" t="s">
        <v>42</v>
      </c>
      <c r="J160" s="22"/>
      <c r="K160" s="12">
        <v>1</v>
      </c>
      <c r="L160" s="12">
        <f>VLOOKUP(I160,'Scoring Lookup'!$B$3:$C$7,2)*K160</f>
        <v>0</v>
      </c>
      <c r="M160" s="15">
        <f t="shared" ref="M160:M167" si="13">K160*5</f>
        <v>5</v>
      </c>
      <c r="N160" s="7"/>
      <c r="O160" s="7"/>
      <c r="P160" s="7"/>
      <c r="Q160" s="6"/>
    </row>
    <row r="161" spans="1:17" s="184" customFormat="1" ht="18" x14ac:dyDescent="0.35">
      <c r="A161" s="14">
        <v>150</v>
      </c>
      <c r="B161" s="181"/>
      <c r="C161" s="193"/>
      <c r="D161" s="183"/>
      <c r="E161" s="216" t="s">
        <v>757</v>
      </c>
      <c r="F161" s="205" t="s">
        <v>760</v>
      </c>
      <c r="G161" s="138"/>
      <c r="H161" s="138"/>
      <c r="I161" s="22" t="s">
        <v>42</v>
      </c>
      <c r="J161" s="22"/>
      <c r="K161" s="12">
        <v>1</v>
      </c>
      <c r="L161" s="12">
        <f>VLOOKUP(I161,'Scoring Lookup'!$B$3:$C$7,2)*K161</f>
        <v>0</v>
      </c>
      <c r="M161" s="15">
        <f t="shared" si="13"/>
        <v>5</v>
      </c>
      <c r="N161" s="7"/>
      <c r="O161" s="7"/>
      <c r="P161" s="7"/>
      <c r="Q161" s="6"/>
    </row>
    <row r="162" spans="1:17" s="184" customFormat="1" ht="18" x14ac:dyDescent="0.35">
      <c r="A162" s="14">
        <v>151</v>
      </c>
      <c r="B162" s="181"/>
      <c r="C162" s="193"/>
      <c r="D162" s="183"/>
      <c r="E162" s="216" t="s">
        <v>756</v>
      </c>
      <c r="F162" s="205" t="s">
        <v>761</v>
      </c>
      <c r="G162" s="138"/>
      <c r="H162" s="138"/>
      <c r="I162" s="22" t="s">
        <v>42</v>
      </c>
      <c r="J162" s="22"/>
      <c r="K162" s="12">
        <v>1</v>
      </c>
      <c r="L162" s="12">
        <f>VLOOKUP(I162,'Scoring Lookup'!$B$3:$C$7,2)*K162</f>
        <v>0</v>
      </c>
      <c r="M162" s="15">
        <f t="shared" si="13"/>
        <v>5</v>
      </c>
      <c r="N162" s="7"/>
      <c r="O162" s="7"/>
      <c r="P162" s="7"/>
      <c r="Q162" s="6"/>
    </row>
    <row r="163" spans="1:17" s="184" customFormat="1" ht="18" x14ac:dyDescent="0.35">
      <c r="A163" s="14">
        <v>152</v>
      </c>
      <c r="B163" s="181"/>
      <c r="C163" s="193"/>
      <c r="D163" s="183"/>
      <c r="E163" s="216" t="s">
        <v>758</v>
      </c>
      <c r="F163" s="205" t="s">
        <v>762</v>
      </c>
      <c r="G163" s="138"/>
      <c r="H163" s="138"/>
      <c r="I163" s="22" t="s">
        <v>42</v>
      </c>
      <c r="J163" s="22"/>
      <c r="K163" s="12">
        <v>1</v>
      </c>
      <c r="L163" s="12">
        <f>VLOOKUP(I163,'Scoring Lookup'!$B$3:$C$7,2)*K163</f>
        <v>0</v>
      </c>
      <c r="M163" s="15">
        <f t="shared" si="13"/>
        <v>5</v>
      </c>
      <c r="N163" s="7"/>
      <c r="O163" s="7"/>
      <c r="P163" s="7"/>
      <c r="Q163" s="6"/>
    </row>
    <row r="164" spans="1:17" s="184" customFormat="1" ht="18" x14ac:dyDescent="0.35">
      <c r="A164" s="14">
        <v>153</v>
      </c>
      <c r="B164" s="181"/>
      <c r="C164" s="193"/>
      <c r="D164" s="183"/>
      <c r="E164" s="239" t="s">
        <v>916</v>
      </c>
      <c r="F164" s="240" t="s">
        <v>915</v>
      </c>
      <c r="G164" s="138"/>
      <c r="H164" s="138"/>
      <c r="I164" s="22" t="s">
        <v>42</v>
      </c>
      <c r="J164" s="22"/>
      <c r="K164" s="12">
        <v>5</v>
      </c>
      <c r="L164" s="12">
        <f>VLOOKUP(I164,'Scoring Lookup'!$B$3:$C$7,2)*K164</f>
        <v>0</v>
      </c>
      <c r="M164" s="15">
        <f t="shared" si="13"/>
        <v>25</v>
      </c>
      <c r="N164" s="7"/>
      <c r="O164" s="7"/>
      <c r="P164" s="7"/>
      <c r="Q164" s="6"/>
    </row>
    <row r="165" spans="1:17" s="7" customFormat="1" ht="39.6" x14ac:dyDescent="0.35">
      <c r="A165" s="14">
        <v>154</v>
      </c>
      <c r="B165" s="52"/>
      <c r="C165" s="152"/>
      <c r="D165" s="150"/>
      <c r="E165" s="172" t="s">
        <v>422</v>
      </c>
      <c r="F165" s="192" t="s">
        <v>423</v>
      </c>
      <c r="G165" s="138"/>
      <c r="H165" s="138"/>
      <c r="I165" s="22" t="s">
        <v>42</v>
      </c>
      <c r="J165" s="22"/>
      <c r="K165" s="12">
        <v>1</v>
      </c>
      <c r="L165" s="12">
        <f>VLOOKUP(I165,'Scoring Lookup'!$B$3:$C$7,2)*K165</f>
        <v>0</v>
      </c>
      <c r="M165" s="15">
        <f t="shared" si="13"/>
        <v>5</v>
      </c>
      <c r="Q165" s="6"/>
    </row>
    <row r="166" spans="1:17" ht="18" x14ac:dyDescent="0.35">
      <c r="A166" s="14">
        <v>155</v>
      </c>
      <c r="B166" s="51"/>
      <c r="C166" s="13"/>
      <c r="D166" s="150"/>
      <c r="E166" s="172" t="s">
        <v>407</v>
      </c>
      <c r="F166" s="192" t="s">
        <v>424</v>
      </c>
      <c r="G166" s="138"/>
      <c r="H166" s="138"/>
      <c r="I166" s="22" t="s">
        <v>42</v>
      </c>
      <c r="J166" s="22"/>
      <c r="K166" s="12">
        <v>1</v>
      </c>
      <c r="L166" s="12">
        <f>VLOOKUP(I166,'Scoring Lookup'!$B$3:$C$7,2)*K166</f>
        <v>0</v>
      </c>
      <c r="M166" s="15">
        <f t="shared" si="13"/>
        <v>5</v>
      </c>
      <c r="Q166" s="6"/>
    </row>
    <row r="167" spans="1:17" ht="26.4" x14ac:dyDescent="0.35">
      <c r="A167" s="14">
        <v>156</v>
      </c>
      <c r="B167" s="51"/>
      <c r="C167" s="13"/>
      <c r="D167" s="150"/>
      <c r="E167" s="172" t="s">
        <v>414</v>
      </c>
      <c r="F167" s="192" t="s">
        <v>425</v>
      </c>
      <c r="G167" s="138"/>
      <c r="H167" s="138"/>
      <c r="I167" s="22" t="s">
        <v>42</v>
      </c>
      <c r="J167" s="22"/>
      <c r="K167" s="12">
        <v>1</v>
      </c>
      <c r="L167" s="12">
        <f>VLOOKUP(I167,'Scoring Lookup'!$B$3:$C$7,2)*K167</f>
        <v>0</v>
      </c>
      <c r="M167" s="15">
        <f t="shared" si="13"/>
        <v>5</v>
      </c>
      <c r="Q167" s="6"/>
    </row>
    <row r="168" spans="1:17" ht="18" x14ac:dyDescent="0.35">
      <c r="A168" s="14">
        <v>157</v>
      </c>
      <c r="B168" s="51"/>
      <c r="C168" s="13"/>
      <c r="D168" s="150"/>
      <c r="E168" s="180" t="s">
        <v>426</v>
      </c>
      <c r="F168" s="206" t="s">
        <v>230</v>
      </c>
      <c r="G168" s="176"/>
      <c r="H168" s="176"/>
      <c r="I168" s="177" t="s">
        <v>42</v>
      </c>
      <c r="J168" s="177"/>
      <c r="K168" s="178"/>
      <c r="L168" s="178"/>
      <c r="M168" s="179"/>
      <c r="N168" s="7"/>
      <c r="O168" s="7"/>
      <c r="P168" s="7"/>
      <c r="Q168" s="6"/>
    </row>
    <row r="169" spans="1:17" s="184" customFormat="1" ht="18" x14ac:dyDescent="0.35">
      <c r="A169" s="14">
        <v>158</v>
      </c>
      <c r="B169" s="181"/>
      <c r="C169" s="193"/>
      <c r="D169" s="183"/>
      <c r="E169" s="216" t="s">
        <v>755</v>
      </c>
      <c r="F169" s="205" t="s">
        <v>759</v>
      </c>
      <c r="G169" s="138"/>
      <c r="H169" s="138"/>
      <c r="I169" s="22" t="s">
        <v>42</v>
      </c>
      <c r="J169" s="22"/>
      <c r="K169" s="12">
        <v>1</v>
      </c>
      <c r="L169" s="12">
        <f>VLOOKUP(I169,'Scoring Lookup'!$B$3:$C$7,2)*K169</f>
        <v>0</v>
      </c>
      <c r="M169" s="15">
        <f t="shared" ref="M169:M183" si="14">K169*5</f>
        <v>5</v>
      </c>
      <c r="N169" s="7"/>
      <c r="O169" s="7"/>
      <c r="P169" s="7"/>
      <c r="Q169" s="6"/>
    </row>
    <row r="170" spans="1:17" s="184" customFormat="1" ht="18" x14ac:dyDescent="0.35">
      <c r="A170" s="14">
        <v>159</v>
      </c>
      <c r="B170" s="181"/>
      <c r="C170" s="193"/>
      <c r="D170" s="183"/>
      <c r="E170" s="216" t="s">
        <v>757</v>
      </c>
      <c r="F170" s="205" t="s">
        <v>760</v>
      </c>
      <c r="G170" s="138"/>
      <c r="H170" s="138"/>
      <c r="I170" s="22" t="s">
        <v>42</v>
      </c>
      <c r="J170" s="22"/>
      <c r="K170" s="12">
        <v>1</v>
      </c>
      <c r="L170" s="12">
        <f>VLOOKUP(I170,'Scoring Lookup'!$B$3:$C$7,2)*K170</f>
        <v>0</v>
      </c>
      <c r="M170" s="15">
        <f t="shared" si="14"/>
        <v>5</v>
      </c>
      <c r="N170" s="7"/>
      <c r="O170" s="7"/>
      <c r="P170" s="7"/>
      <c r="Q170" s="6"/>
    </row>
    <row r="171" spans="1:17" s="184" customFormat="1" ht="18" x14ac:dyDescent="0.35">
      <c r="A171" s="14">
        <v>160</v>
      </c>
      <c r="B171" s="181"/>
      <c r="C171" s="193"/>
      <c r="D171" s="183"/>
      <c r="E171" s="216" t="s">
        <v>756</v>
      </c>
      <c r="F171" s="205" t="s">
        <v>761</v>
      </c>
      <c r="G171" s="138"/>
      <c r="H171" s="138"/>
      <c r="I171" s="22" t="s">
        <v>42</v>
      </c>
      <c r="J171" s="22"/>
      <c r="K171" s="12">
        <v>1</v>
      </c>
      <c r="L171" s="12">
        <f>VLOOKUP(I171,'Scoring Lookup'!$B$3:$C$7,2)*K171</f>
        <v>0</v>
      </c>
      <c r="M171" s="15">
        <f t="shared" si="14"/>
        <v>5</v>
      </c>
      <c r="N171" s="7"/>
      <c r="O171" s="7"/>
      <c r="P171" s="7"/>
      <c r="Q171" s="6"/>
    </row>
    <row r="172" spans="1:17" s="184" customFormat="1" ht="18" x14ac:dyDescent="0.35">
      <c r="A172" s="14">
        <v>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7"/>
      <c r="P172" s="7"/>
      <c r="Q172" s="6"/>
    </row>
    <row r="173" spans="1:17" s="184" customFormat="1" ht="18" x14ac:dyDescent="0.35">
      <c r="A173" s="14">
        <v>162</v>
      </c>
      <c r="B173" s="181"/>
      <c r="C173" s="193"/>
      <c r="D173" s="183"/>
      <c r="E173" s="239" t="s">
        <v>916</v>
      </c>
      <c r="F173" s="240" t="s">
        <v>915</v>
      </c>
      <c r="G173" s="138"/>
      <c r="H173" s="138"/>
      <c r="I173" s="22" t="s">
        <v>42</v>
      </c>
      <c r="J173" s="22"/>
      <c r="K173" s="12">
        <v>5</v>
      </c>
      <c r="L173" s="12">
        <f>VLOOKUP(I173,'Scoring Lookup'!$B$3:$C$7,2)*K173</f>
        <v>0</v>
      </c>
      <c r="M173" s="15">
        <f t="shared" si="14"/>
        <v>25</v>
      </c>
      <c r="N173" s="7"/>
      <c r="O173" s="7"/>
      <c r="P173" s="7"/>
      <c r="Q173" s="6"/>
    </row>
    <row r="174" spans="1:17" ht="39.6" x14ac:dyDescent="0.35">
      <c r="A174" s="14">
        <v>163</v>
      </c>
      <c r="B174" s="51"/>
      <c r="C174" s="13"/>
      <c r="D174" s="150"/>
      <c r="E174" s="172" t="s">
        <v>427</v>
      </c>
      <c r="F174" s="192" t="s">
        <v>428</v>
      </c>
      <c r="G174" s="138"/>
      <c r="H174" s="138"/>
      <c r="I174" s="22" t="s">
        <v>42</v>
      </c>
      <c r="J174" s="22"/>
      <c r="K174" s="12">
        <v>1</v>
      </c>
      <c r="L174" s="12">
        <f>VLOOKUP(I174,'Scoring Lookup'!$B$3:$C$7,2)*K174</f>
        <v>0</v>
      </c>
      <c r="M174" s="15">
        <f t="shared" si="14"/>
        <v>5</v>
      </c>
      <c r="N174" s="7"/>
      <c r="O174" s="7"/>
      <c r="P174" s="7"/>
      <c r="Q174" s="6"/>
    </row>
    <row r="175" spans="1:17" ht="52.8" x14ac:dyDescent="0.35">
      <c r="A175" s="14">
        <v>164</v>
      </c>
      <c r="B175" s="51"/>
      <c r="C175" s="13"/>
      <c r="D175" s="150"/>
      <c r="E175" s="172" t="s">
        <v>401</v>
      </c>
      <c r="F175" s="192" t="s">
        <v>429</v>
      </c>
      <c r="G175" s="138"/>
      <c r="H175" s="138"/>
      <c r="I175" s="22" t="s">
        <v>42</v>
      </c>
      <c r="J175" s="22"/>
      <c r="K175" s="12">
        <v>1</v>
      </c>
      <c r="L175" s="12">
        <f>VLOOKUP(I175,'Scoring Lookup'!$B$3:$C$7,2)*K175</f>
        <v>0</v>
      </c>
      <c r="M175" s="15">
        <f t="shared" si="14"/>
        <v>5</v>
      </c>
      <c r="Q175" s="6"/>
    </row>
    <row r="176" spans="1:17" ht="132" x14ac:dyDescent="0.35">
      <c r="A176" s="14">
        <v>165</v>
      </c>
      <c r="B176" s="51"/>
      <c r="C176" s="13"/>
      <c r="D176" s="150"/>
      <c r="E176" s="172" t="s">
        <v>430</v>
      </c>
      <c r="F176" s="274" t="s">
        <v>978</v>
      </c>
      <c r="G176" s="138"/>
      <c r="H176" s="138"/>
      <c r="I176" s="22" t="s">
        <v>42</v>
      </c>
      <c r="J176" s="22"/>
      <c r="K176" s="12">
        <v>1</v>
      </c>
      <c r="L176" s="12">
        <f>VLOOKUP(I176,'Scoring Lookup'!$B$3:$C$7,2)*K176</f>
        <v>0</v>
      </c>
      <c r="M176" s="15">
        <f t="shared" si="14"/>
        <v>5</v>
      </c>
      <c r="Q176" s="6"/>
    </row>
    <row r="177" spans="1:17" ht="39.6" x14ac:dyDescent="0.35">
      <c r="A177" s="14">
        <v>166</v>
      </c>
      <c r="B177" s="51"/>
      <c r="C177" s="13"/>
      <c r="D177" s="150"/>
      <c r="E177" s="172" t="s">
        <v>431</v>
      </c>
      <c r="F177" s="192" t="s">
        <v>432</v>
      </c>
      <c r="G177" s="138"/>
      <c r="H177" s="138"/>
      <c r="I177" s="22" t="s">
        <v>42</v>
      </c>
      <c r="J177" s="22"/>
      <c r="K177" s="12">
        <v>1</v>
      </c>
      <c r="L177" s="12">
        <f>VLOOKUP(I177,'Scoring Lookup'!$B$3:$C$7,2)*K177</f>
        <v>0</v>
      </c>
      <c r="M177" s="15">
        <f t="shared" si="14"/>
        <v>5</v>
      </c>
      <c r="Q177" s="6"/>
    </row>
    <row r="178" spans="1:17" ht="26.4" x14ac:dyDescent="0.35">
      <c r="A178" s="14">
        <v>167</v>
      </c>
      <c r="B178" s="51"/>
      <c r="C178" s="13"/>
      <c r="D178" s="150"/>
      <c r="E178" s="172" t="s">
        <v>433</v>
      </c>
      <c r="F178" s="192" t="s">
        <v>434</v>
      </c>
      <c r="G178" s="138"/>
      <c r="H178" s="138"/>
      <c r="I178" s="22" t="s">
        <v>42</v>
      </c>
      <c r="J178" s="22"/>
      <c r="K178" s="12">
        <v>1</v>
      </c>
      <c r="L178" s="12">
        <f>VLOOKUP(I178,'Scoring Lookup'!$B$3:$C$7,2)*K178</f>
        <v>0</v>
      </c>
      <c r="M178" s="15">
        <f t="shared" si="14"/>
        <v>5</v>
      </c>
      <c r="Q178" s="6"/>
    </row>
    <row r="179" spans="1:17" ht="39.6" x14ac:dyDescent="0.35">
      <c r="A179" s="14">
        <v>168</v>
      </c>
      <c r="B179" s="51"/>
      <c r="C179" s="13"/>
      <c r="D179" s="150"/>
      <c r="E179" s="172" t="s">
        <v>407</v>
      </c>
      <c r="F179" s="192" t="s">
        <v>435</v>
      </c>
      <c r="G179" s="138"/>
      <c r="H179" s="138"/>
      <c r="I179" s="22" t="s">
        <v>42</v>
      </c>
      <c r="J179" s="22"/>
      <c r="K179" s="12">
        <v>1</v>
      </c>
      <c r="L179" s="12">
        <f>VLOOKUP(I179,'Scoring Lookup'!$B$3:$C$7,2)*K179</f>
        <v>0</v>
      </c>
      <c r="M179" s="15">
        <f t="shared" si="14"/>
        <v>5</v>
      </c>
      <c r="Q179" s="6"/>
    </row>
    <row r="180" spans="1:17" ht="26.4" x14ac:dyDescent="0.35">
      <c r="A180" s="14">
        <v>169</v>
      </c>
      <c r="B180" s="51"/>
      <c r="C180" s="13"/>
      <c r="D180" s="150"/>
      <c r="E180" s="172" t="s">
        <v>436</v>
      </c>
      <c r="F180" s="192" t="s">
        <v>437</v>
      </c>
      <c r="G180" s="138"/>
      <c r="H180" s="138"/>
      <c r="I180" s="22" t="s">
        <v>42</v>
      </c>
      <c r="J180" s="22"/>
      <c r="K180" s="12">
        <v>1</v>
      </c>
      <c r="L180" s="12">
        <f>VLOOKUP(I180,'Scoring Lookup'!$B$3:$C$7,2)*K180</f>
        <v>0</v>
      </c>
      <c r="M180" s="15">
        <f t="shared" si="14"/>
        <v>5</v>
      </c>
      <c r="Q180" s="6"/>
    </row>
    <row r="181" spans="1:17" ht="39.6" x14ac:dyDescent="0.35">
      <c r="A181" s="14">
        <v>170</v>
      </c>
      <c r="B181" s="51"/>
      <c r="C181" s="13"/>
      <c r="D181" s="150"/>
      <c r="E181" s="172" t="s">
        <v>438</v>
      </c>
      <c r="F181" s="208" t="s">
        <v>439</v>
      </c>
      <c r="G181" s="138"/>
      <c r="H181" s="138"/>
      <c r="I181" s="22" t="s">
        <v>42</v>
      </c>
      <c r="J181" s="22"/>
      <c r="K181" s="12">
        <v>1</v>
      </c>
      <c r="L181" s="12">
        <f>VLOOKUP(I181,'Scoring Lookup'!$B$3:$C$7,2)*K181</f>
        <v>0</v>
      </c>
      <c r="M181" s="15">
        <f t="shared" si="14"/>
        <v>5</v>
      </c>
      <c r="Q181" s="6"/>
    </row>
    <row r="182" spans="1:17" ht="26.4" x14ac:dyDescent="0.35">
      <c r="A182" s="14">
        <v>171</v>
      </c>
      <c r="B182" s="51"/>
      <c r="C182" s="13"/>
      <c r="D182" s="150"/>
      <c r="E182" s="172" t="s">
        <v>440</v>
      </c>
      <c r="F182" s="192" t="s">
        <v>441</v>
      </c>
      <c r="G182" s="138"/>
      <c r="H182" s="138"/>
      <c r="I182" s="22" t="s">
        <v>42</v>
      </c>
      <c r="J182" s="22"/>
      <c r="K182" s="12">
        <v>1</v>
      </c>
      <c r="L182" s="12">
        <f>VLOOKUP(I182,'Scoring Lookup'!$B$3:$C$7,2)*K182</f>
        <v>0</v>
      </c>
      <c r="M182" s="15">
        <f t="shared" si="14"/>
        <v>5</v>
      </c>
      <c r="Q182" s="6"/>
    </row>
    <row r="183" spans="1:17" ht="39.6" x14ac:dyDescent="0.35">
      <c r="A183" s="14">
        <v>172</v>
      </c>
      <c r="B183" s="51"/>
      <c r="C183" s="13"/>
      <c r="D183" s="150"/>
      <c r="E183" s="172" t="s">
        <v>442</v>
      </c>
      <c r="F183" s="192" t="s">
        <v>443</v>
      </c>
      <c r="G183" s="138"/>
      <c r="H183" s="138"/>
      <c r="I183" s="22" t="s">
        <v>42</v>
      </c>
      <c r="J183" s="22"/>
      <c r="K183" s="12">
        <v>1</v>
      </c>
      <c r="L183" s="12">
        <f>VLOOKUP(I183,'Scoring Lookup'!$B$3:$C$7,2)*K183</f>
        <v>0</v>
      </c>
      <c r="M183" s="15">
        <f t="shared" si="14"/>
        <v>5</v>
      </c>
      <c r="Q183" s="6"/>
    </row>
    <row r="184" spans="1:17" ht="18" x14ac:dyDescent="0.35">
      <c r="A184" s="14">
        <v>173</v>
      </c>
      <c r="B184" s="51"/>
      <c r="C184" s="13"/>
      <c r="D184" s="156"/>
      <c r="E184" s="173" t="s">
        <v>444</v>
      </c>
      <c r="F184" s="204"/>
      <c r="G184" s="139"/>
      <c r="H184" s="139"/>
      <c r="I184" s="63"/>
      <c r="J184" s="63"/>
      <c r="K184" s="64"/>
      <c r="L184" s="64"/>
      <c r="M184" s="65"/>
      <c r="N184" s="7"/>
      <c r="O184" s="7"/>
      <c r="P184" s="7"/>
      <c r="Q184" s="6"/>
    </row>
    <row r="185" spans="1:17" s="184" customFormat="1" ht="18" x14ac:dyDescent="0.35">
      <c r="A185" s="14">
        <v>174</v>
      </c>
      <c r="B185" s="181"/>
      <c r="C185" s="193"/>
      <c r="D185" s="183"/>
      <c r="E185" s="216" t="s">
        <v>755</v>
      </c>
      <c r="F185" s="205" t="s">
        <v>759</v>
      </c>
      <c r="G185" s="138"/>
      <c r="H185" s="138"/>
      <c r="I185" s="22" t="s">
        <v>42</v>
      </c>
      <c r="J185" s="22"/>
      <c r="K185" s="12">
        <v>1</v>
      </c>
      <c r="L185" s="12">
        <f>VLOOKUP(I185,'Scoring Lookup'!$B$3:$C$7,2)*K185</f>
        <v>0</v>
      </c>
      <c r="M185" s="15">
        <f t="shared" ref="M185:M198" si="15">K185*5</f>
        <v>5</v>
      </c>
      <c r="N185" s="7"/>
      <c r="O185" s="7"/>
      <c r="P185" s="7"/>
      <c r="Q185" s="6"/>
    </row>
    <row r="186" spans="1:17" s="184" customFormat="1" ht="18" x14ac:dyDescent="0.35">
      <c r="A186" s="14">
        <v>175</v>
      </c>
      <c r="B186" s="181"/>
      <c r="C186" s="193"/>
      <c r="D186" s="183"/>
      <c r="E186" s="216" t="s">
        <v>757</v>
      </c>
      <c r="F186" s="205" t="s">
        <v>760</v>
      </c>
      <c r="G186" s="138"/>
      <c r="H186" s="138"/>
      <c r="I186" s="22" t="s">
        <v>42</v>
      </c>
      <c r="J186" s="22"/>
      <c r="K186" s="12">
        <v>1</v>
      </c>
      <c r="L186" s="12">
        <f>VLOOKUP(I186,'Scoring Lookup'!$B$3:$C$7,2)*K186</f>
        <v>0</v>
      </c>
      <c r="M186" s="15">
        <f t="shared" si="15"/>
        <v>5</v>
      </c>
      <c r="N186" s="7"/>
      <c r="O186" s="7"/>
      <c r="P186" s="7"/>
      <c r="Q186" s="6"/>
    </row>
    <row r="187" spans="1:17" s="184" customFormat="1" ht="18" x14ac:dyDescent="0.35">
      <c r="A187" s="14">
        <v>176</v>
      </c>
      <c r="B187" s="181"/>
      <c r="C187" s="193"/>
      <c r="D187" s="183"/>
      <c r="E187" s="216" t="s">
        <v>756</v>
      </c>
      <c r="F187" s="205" t="s">
        <v>761</v>
      </c>
      <c r="G187" s="138"/>
      <c r="H187" s="138"/>
      <c r="I187" s="22" t="s">
        <v>42</v>
      </c>
      <c r="J187" s="22"/>
      <c r="K187" s="12">
        <v>1</v>
      </c>
      <c r="L187" s="12">
        <f>VLOOKUP(I187,'Scoring Lookup'!$B$3:$C$7,2)*K187</f>
        <v>0</v>
      </c>
      <c r="M187" s="15">
        <f t="shared" si="15"/>
        <v>5</v>
      </c>
      <c r="N187" s="7"/>
      <c r="O187" s="7"/>
      <c r="P187" s="7"/>
      <c r="Q187" s="6"/>
    </row>
    <row r="188" spans="1:17" s="184" customFormat="1" ht="18" x14ac:dyDescent="0.35">
      <c r="A188" s="14">
        <v>177</v>
      </c>
      <c r="B188" s="181"/>
      <c r="C188" s="193"/>
      <c r="D188" s="183"/>
      <c r="E188" s="216" t="s">
        <v>758</v>
      </c>
      <c r="F188" s="205" t="s">
        <v>762</v>
      </c>
      <c r="G188" s="138"/>
      <c r="H188" s="138"/>
      <c r="I188" s="22" t="s">
        <v>42</v>
      </c>
      <c r="J188" s="22"/>
      <c r="K188" s="12">
        <v>1</v>
      </c>
      <c r="L188" s="12">
        <f>VLOOKUP(I188,'Scoring Lookup'!$B$3:$C$7,2)*K188</f>
        <v>0</v>
      </c>
      <c r="M188" s="15">
        <f t="shared" si="15"/>
        <v>5</v>
      </c>
      <c r="N188" s="7"/>
      <c r="O188" s="7"/>
      <c r="P188" s="7"/>
      <c r="Q188" s="6"/>
    </row>
    <row r="189" spans="1:17" s="184" customFormat="1" ht="18" x14ac:dyDescent="0.35">
      <c r="A189" s="14">
        <v>178</v>
      </c>
      <c r="B189" s="181"/>
      <c r="C189" s="193"/>
      <c r="D189" s="183"/>
      <c r="E189" s="239" t="s">
        <v>916</v>
      </c>
      <c r="F189" s="240" t="s">
        <v>915</v>
      </c>
      <c r="G189" s="138"/>
      <c r="H189" s="138"/>
      <c r="I189" s="22" t="s">
        <v>42</v>
      </c>
      <c r="J189" s="22"/>
      <c r="K189" s="12">
        <v>5</v>
      </c>
      <c r="L189" s="12">
        <f>VLOOKUP(I189,'Scoring Lookup'!$B$3:$C$7,2)*K189</f>
        <v>0</v>
      </c>
      <c r="M189" s="15">
        <f t="shared" si="15"/>
        <v>25</v>
      </c>
      <c r="N189" s="7"/>
      <c r="O189" s="7"/>
      <c r="P189" s="7"/>
      <c r="Q189" s="6"/>
    </row>
    <row r="190" spans="1:17" ht="18" x14ac:dyDescent="0.35">
      <c r="A190" s="14">
        <v>179</v>
      </c>
      <c r="B190" s="51"/>
      <c r="C190" s="13"/>
      <c r="D190" s="150"/>
      <c r="E190" s="172" t="s">
        <v>445</v>
      </c>
      <c r="F190" s="192" t="s">
        <v>979</v>
      </c>
      <c r="G190" s="138"/>
      <c r="H190" s="138"/>
      <c r="I190" s="22" t="s">
        <v>42</v>
      </c>
      <c r="J190" s="22"/>
      <c r="K190" s="12">
        <v>1</v>
      </c>
      <c r="L190" s="12">
        <f>VLOOKUP(I190,'Scoring Lookup'!$B$3:$C$7,2)*K190</f>
        <v>0</v>
      </c>
      <c r="M190" s="15">
        <f t="shared" si="15"/>
        <v>5</v>
      </c>
      <c r="N190" s="7"/>
      <c r="O190" s="7"/>
      <c r="P190" s="7"/>
      <c r="Q190" s="6"/>
    </row>
    <row r="191" spans="1:17" ht="18" x14ac:dyDescent="0.35">
      <c r="A191" s="14">
        <v>180</v>
      </c>
      <c r="B191" s="51"/>
      <c r="C191" s="13"/>
      <c r="D191" s="150"/>
      <c r="E191" s="172" t="s">
        <v>446</v>
      </c>
      <c r="F191" s="192" t="s">
        <v>447</v>
      </c>
      <c r="G191" s="138"/>
      <c r="H191" s="138"/>
      <c r="I191" s="22" t="s">
        <v>42</v>
      </c>
      <c r="J191" s="22"/>
      <c r="K191" s="12">
        <v>1</v>
      </c>
      <c r="L191" s="12">
        <f>VLOOKUP(I191,'Scoring Lookup'!$B$3:$C$7,2)*K191</f>
        <v>0</v>
      </c>
      <c r="M191" s="15">
        <f t="shared" si="15"/>
        <v>5</v>
      </c>
      <c r="Q191" s="6"/>
    </row>
    <row r="192" spans="1:17" ht="26.4" x14ac:dyDescent="0.35">
      <c r="A192" s="14">
        <v>181</v>
      </c>
      <c r="B192" s="51"/>
      <c r="C192" s="13"/>
      <c r="D192" s="150"/>
      <c r="E192" s="172" t="s">
        <v>448</v>
      </c>
      <c r="F192" s="192" t="s">
        <v>449</v>
      </c>
      <c r="G192" s="138"/>
      <c r="H192" s="138"/>
      <c r="I192" s="22" t="s">
        <v>42</v>
      </c>
      <c r="J192" s="22"/>
      <c r="K192" s="12">
        <v>1</v>
      </c>
      <c r="L192" s="12">
        <f>VLOOKUP(I192,'Scoring Lookup'!$B$3:$C$7,2)*K192</f>
        <v>0</v>
      </c>
      <c r="M192" s="15">
        <f t="shared" si="15"/>
        <v>5</v>
      </c>
      <c r="Q192" s="6"/>
    </row>
    <row r="193" spans="1:17" ht="26.4" x14ac:dyDescent="0.35">
      <c r="A193" s="14">
        <v>182</v>
      </c>
      <c r="B193" s="51"/>
      <c r="C193" s="13"/>
      <c r="D193" s="150"/>
      <c r="E193" s="172" t="s">
        <v>450</v>
      </c>
      <c r="F193" s="192" t="s">
        <v>451</v>
      </c>
      <c r="G193" s="138"/>
      <c r="H193" s="138"/>
      <c r="I193" s="22" t="s">
        <v>42</v>
      </c>
      <c r="J193" s="22"/>
      <c r="K193" s="12">
        <v>1</v>
      </c>
      <c r="L193" s="12">
        <f>VLOOKUP(I193,'Scoring Lookup'!$B$3:$C$7,2)*K193</f>
        <v>0</v>
      </c>
      <c r="M193" s="15">
        <f t="shared" si="15"/>
        <v>5</v>
      </c>
      <c r="Q193" s="6"/>
    </row>
    <row r="194" spans="1:17" ht="18" x14ac:dyDescent="0.35">
      <c r="A194" s="14">
        <v>183</v>
      </c>
      <c r="B194" s="51"/>
      <c r="C194" s="13"/>
      <c r="D194" s="150"/>
      <c r="E194" s="172" t="s">
        <v>275</v>
      </c>
      <c r="F194" s="192" t="s">
        <v>452</v>
      </c>
      <c r="G194" s="138"/>
      <c r="H194" s="138"/>
      <c r="I194" s="22" t="s">
        <v>42</v>
      </c>
      <c r="J194" s="22"/>
      <c r="K194" s="12">
        <v>1</v>
      </c>
      <c r="L194" s="12">
        <f>VLOOKUP(I194,'Scoring Lookup'!$B$3:$C$7,2)*K194</f>
        <v>0</v>
      </c>
      <c r="M194" s="15">
        <f t="shared" si="15"/>
        <v>5</v>
      </c>
      <c r="Q194" s="6"/>
    </row>
    <row r="195" spans="1:17" ht="26.4" x14ac:dyDescent="0.35">
      <c r="A195" s="14">
        <v>184</v>
      </c>
      <c r="B195" s="51"/>
      <c r="C195" s="13"/>
      <c r="D195" s="150"/>
      <c r="E195" s="172" t="s">
        <v>453</v>
      </c>
      <c r="F195" s="192" t="s">
        <v>454</v>
      </c>
      <c r="G195" s="138"/>
      <c r="H195" s="138"/>
      <c r="I195" s="22" t="s">
        <v>42</v>
      </c>
      <c r="J195" s="22"/>
      <c r="K195" s="12">
        <v>1</v>
      </c>
      <c r="L195" s="12">
        <f>VLOOKUP(I195,'Scoring Lookup'!$B$3:$C$7,2)*K195</f>
        <v>0</v>
      </c>
      <c r="M195" s="15">
        <f t="shared" si="15"/>
        <v>5</v>
      </c>
      <c r="Q195" s="6"/>
    </row>
    <row r="196" spans="1:17" ht="26.4" x14ac:dyDescent="0.35">
      <c r="A196" s="14">
        <v>185</v>
      </c>
      <c r="B196" s="51"/>
      <c r="C196" s="13"/>
      <c r="D196" s="150"/>
      <c r="E196" s="172" t="s">
        <v>455</v>
      </c>
      <c r="F196" s="192" t="s">
        <v>456</v>
      </c>
      <c r="G196" s="138"/>
      <c r="H196" s="138"/>
      <c r="I196" s="22" t="s">
        <v>42</v>
      </c>
      <c r="J196" s="22"/>
      <c r="K196" s="12">
        <v>1</v>
      </c>
      <c r="L196" s="12">
        <f>VLOOKUP(I196,'Scoring Lookup'!$B$3:$C$7,2)*K196</f>
        <v>0</v>
      </c>
      <c r="M196" s="15">
        <f t="shared" si="15"/>
        <v>5</v>
      </c>
      <c r="Q196" s="6"/>
    </row>
    <row r="197" spans="1:17" ht="26.4" x14ac:dyDescent="0.35">
      <c r="A197" s="14">
        <v>186</v>
      </c>
      <c r="B197" s="51"/>
      <c r="C197" s="13"/>
      <c r="D197" s="150"/>
      <c r="E197" s="172" t="s">
        <v>457</v>
      </c>
      <c r="F197" s="192" t="s">
        <v>458</v>
      </c>
      <c r="G197" s="138"/>
      <c r="H197" s="138"/>
      <c r="I197" s="22" t="s">
        <v>42</v>
      </c>
      <c r="J197" s="22"/>
      <c r="K197" s="12">
        <v>1</v>
      </c>
      <c r="L197" s="12">
        <f>VLOOKUP(I197,'Scoring Lookup'!$B$3:$C$7,2)*K197</f>
        <v>0</v>
      </c>
      <c r="M197" s="15">
        <f t="shared" si="15"/>
        <v>5</v>
      </c>
      <c r="Q197" s="6"/>
    </row>
    <row r="198" spans="1:17" ht="26.4" x14ac:dyDescent="0.35">
      <c r="A198" s="14">
        <v>187</v>
      </c>
      <c r="B198" s="51"/>
      <c r="C198" s="13"/>
      <c r="D198" s="150"/>
      <c r="E198" s="172" t="s">
        <v>459</v>
      </c>
      <c r="F198" s="192" t="s">
        <v>460</v>
      </c>
      <c r="G198" s="138"/>
      <c r="H198" s="138"/>
      <c r="I198" s="22" t="s">
        <v>42</v>
      </c>
      <c r="J198" s="22"/>
      <c r="K198" s="12">
        <v>1</v>
      </c>
      <c r="L198" s="12">
        <f>VLOOKUP(I198,'Scoring Lookup'!$B$3:$C$7,2)*K198</f>
        <v>0</v>
      </c>
      <c r="M198" s="15">
        <f t="shared" si="15"/>
        <v>5</v>
      </c>
      <c r="Q198" s="6"/>
    </row>
    <row r="199" spans="1:17" ht="18" x14ac:dyDescent="0.35">
      <c r="A199" s="14">
        <v>188</v>
      </c>
      <c r="B199" s="51"/>
      <c r="C199" s="13"/>
      <c r="D199" s="175"/>
      <c r="E199" s="180" t="s">
        <v>461</v>
      </c>
      <c r="F199" s="206"/>
      <c r="G199" s="176" t="s">
        <v>42</v>
      </c>
      <c r="H199" s="176"/>
      <c r="I199" s="177" t="s">
        <v>42</v>
      </c>
      <c r="J199" s="177"/>
      <c r="K199" s="178"/>
      <c r="L199" s="178"/>
      <c r="M199" s="179"/>
      <c r="Q199" s="6"/>
    </row>
    <row r="200" spans="1:17" s="184" customFormat="1" ht="18" x14ac:dyDescent="0.35">
      <c r="A200" s="14">
        <v>189</v>
      </c>
      <c r="B200" s="181"/>
      <c r="C200" s="193"/>
      <c r="D200" s="183"/>
      <c r="E200" s="216" t="s">
        <v>755</v>
      </c>
      <c r="F200" s="205" t="s">
        <v>759</v>
      </c>
      <c r="G200" s="138"/>
      <c r="H200" s="138"/>
      <c r="I200" s="22" t="s">
        <v>42</v>
      </c>
      <c r="J200" s="22"/>
      <c r="K200" s="12">
        <v>1</v>
      </c>
      <c r="L200" s="12">
        <f>VLOOKUP(I200,'Scoring Lookup'!$B$3:$C$7,2)*K200</f>
        <v>0</v>
      </c>
      <c r="M200" s="15">
        <f t="shared" ref="M200:M204" si="16">K200*5</f>
        <v>5</v>
      </c>
      <c r="N200" s="7"/>
      <c r="O200" s="7"/>
      <c r="P200" s="7"/>
      <c r="Q200" s="6"/>
    </row>
    <row r="201" spans="1:17" s="184" customFormat="1" ht="18" x14ac:dyDescent="0.35">
      <c r="A201" s="14">
        <v>190</v>
      </c>
      <c r="B201" s="181"/>
      <c r="C201" s="193"/>
      <c r="D201" s="183"/>
      <c r="E201" s="216" t="s">
        <v>757</v>
      </c>
      <c r="F201" s="205" t="s">
        <v>760</v>
      </c>
      <c r="G201" s="138"/>
      <c r="H201" s="138"/>
      <c r="I201" s="22" t="s">
        <v>42</v>
      </c>
      <c r="J201" s="22"/>
      <c r="K201" s="12">
        <v>1</v>
      </c>
      <c r="L201" s="12">
        <f>VLOOKUP(I201,'Scoring Lookup'!$B$3:$C$7,2)*K201</f>
        <v>0</v>
      </c>
      <c r="M201" s="15">
        <f t="shared" si="16"/>
        <v>5</v>
      </c>
      <c r="N201" s="7"/>
      <c r="O201" s="7"/>
      <c r="P201" s="7"/>
      <c r="Q201" s="6"/>
    </row>
    <row r="202" spans="1:17" s="184" customFormat="1" ht="18" x14ac:dyDescent="0.35">
      <c r="A202" s="14">
        <v>191</v>
      </c>
      <c r="B202" s="181"/>
      <c r="C202" s="193"/>
      <c r="D202" s="183"/>
      <c r="E202" s="216" t="s">
        <v>756</v>
      </c>
      <c r="F202" s="205" t="s">
        <v>761</v>
      </c>
      <c r="G202" s="138"/>
      <c r="H202" s="138"/>
      <c r="I202" s="22" t="s">
        <v>42</v>
      </c>
      <c r="J202" s="22"/>
      <c r="K202" s="12">
        <v>1</v>
      </c>
      <c r="L202" s="12">
        <f>VLOOKUP(I202,'Scoring Lookup'!$B$3:$C$7,2)*K202</f>
        <v>0</v>
      </c>
      <c r="M202" s="15">
        <f t="shared" si="16"/>
        <v>5</v>
      </c>
      <c r="N202" s="7"/>
      <c r="O202" s="7"/>
      <c r="P202" s="7"/>
      <c r="Q202" s="6"/>
    </row>
    <row r="203" spans="1:17" s="184" customFormat="1" ht="18" x14ac:dyDescent="0.35">
      <c r="A203" s="14">
        <v>192</v>
      </c>
      <c r="B203" s="181"/>
      <c r="C203" s="193"/>
      <c r="D203" s="183"/>
      <c r="E203" s="216" t="s">
        <v>758</v>
      </c>
      <c r="F203" s="205" t="s">
        <v>762</v>
      </c>
      <c r="G203" s="138"/>
      <c r="H203" s="138"/>
      <c r="I203" s="22" t="s">
        <v>42</v>
      </c>
      <c r="J203" s="22"/>
      <c r="K203" s="12">
        <v>1</v>
      </c>
      <c r="L203" s="12">
        <f>VLOOKUP(I203,'Scoring Lookup'!$B$3:$C$7,2)*K203</f>
        <v>0</v>
      </c>
      <c r="M203" s="15">
        <f t="shared" si="16"/>
        <v>5</v>
      </c>
      <c r="N203" s="7"/>
      <c r="O203" s="7"/>
      <c r="P203" s="7"/>
      <c r="Q203" s="6"/>
    </row>
    <row r="204" spans="1:17" s="184" customFormat="1" ht="18" x14ac:dyDescent="0.35">
      <c r="A204" s="14">
        <v>193</v>
      </c>
      <c r="B204" s="181"/>
      <c r="C204" s="193"/>
      <c r="D204" s="183"/>
      <c r="E204" s="239" t="s">
        <v>916</v>
      </c>
      <c r="F204" s="240" t="s">
        <v>915</v>
      </c>
      <c r="G204" s="138"/>
      <c r="H204" s="138"/>
      <c r="I204" s="22" t="s">
        <v>42</v>
      </c>
      <c r="J204" s="22"/>
      <c r="K204" s="12">
        <v>5</v>
      </c>
      <c r="L204" s="12">
        <f>VLOOKUP(I204,'Scoring Lookup'!$B$3:$C$7,2)*K204</f>
        <v>0</v>
      </c>
      <c r="M204" s="15">
        <f t="shared" si="16"/>
        <v>25</v>
      </c>
      <c r="N204" s="7"/>
      <c r="O204" s="7"/>
      <c r="P204" s="7"/>
      <c r="Q204" s="6"/>
    </row>
    <row r="205" spans="1:17" ht="18" x14ac:dyDescent="0.35">
      <c r="A205" s="14">
        <v>194</v>
      </c>
      <c r="B205" s="51"/>
      <c r="C205" s="13"/>
      <c r="D205" s="150"/>
      <c r="E205" s="187" t="s">
        <v>462</v>
      </c>
      <c r="F205" s="206"/>
      <c r="G205" s="176" t="s">
        <v>42</v>
      </c>
      <c r="H205" s="176"/>
      <c r="I205" s="177" t="s">
        <v>42</v>
      </c>
      <c r="J205" s="177"/>
      <c r="K205" s="178"/>
      <c r="L205" s="178"/>
      <c r="M205" s="179"/>
      <c r="N205" s="7"/>
      <c r="O205" s="7"/>
      <c r="P205" s="7"/>
      <c r="Q205" s="6"/>
    </row>
    <row r="206" spans="1:17" ht="26.4" x14ac:dyDescent="0.35">
      <c r="A206" s="14">
        <v>195</v>
      </c>
      <c r="B206" s="51"/>
      <c r="C206" s="13"/>
      <c r="D206" s="150"/>
      <c r="E206" s="172" t="s">
        <v>463</v>
      </c>
      <c r="F206" s="192" t="s">
        <v>464</v>
      </c>
      <c r="G206" s="138"/>
      <c r="H206" s="138"/>
      <c r="I206" s="22" t="s">
        <v>42</v>
      </c>
      <c r="J206" s="22"/>
      <c r="K206" s="12">
        <v>1</v>
      </c>
      <c r="L206" s="12">
        <f>VLOOKUP(I206,'Scoring Lookup'!$B$3:$C$7,2)*K206</f>
        <v>0</v>
      </c>
      <c r="M206" s="15">
        <f t="shared" ref="M206:M212" si="17">K206*5</f>
        <v>5</v>
      </c>
      <c r="Q206" s="6"/>
    </row>
    <row r="207" spans="1:17" ht="18" x14ac:dyDescent="0.35">
      <c r="A207" s="14">
        <v>196</v>
      </c>
      <c r="B207" s="51"/>
      <c r="C207" s="13"/>
      <c r="D207" s="150"/>
      <c r="E207" s="172" t="s">
        <v>333</v>
      </c>
      <c r="F207" s="192" t="s">
        <v>465</v>
      </c>
      <c r="G207" s="138"/>
      <c r="H207" s="138"/>
      <c r="I207" s="22" t="s">
        <v>42</v>
      </c>
      <c r="J207" s="22"/>
      <c r="K207" s="12">
        <v>1</v>
      </c>
      <c r="L207" s="12">
        <f>VLOOKUP(I207,'Scoring Lookup'!$B$3:$C$7,2)*K207</f>
        <v>0</v>
      </c>
      <c r="M207" s="15">
        <f t="shared" si="17"/>
        <v>5</v>
      </c>
      <c r="Q207" s="6"/>
    </row>
    <row r="208" spans="1:17" ht="18" x14ac:dyDescent="0.35">
      <c r="A208" s="14">
        <v>197</v>
      </c>
      <c r="B208" s="51"/>
      <c r="C208" s="13"/>
      <c r="D208" s="150"/>
      <c r="E208" s="172" t="s">
        <v>466</v>
      </c>
      <c r="F208" s="192" t="s">
        <v>467</v>
      </c>
      <c r="G208" s="138"/>
      <c r="H208" s="138"/>
      <c r="I208" s="22" t="s">
        <v>42</v>
      </c>
      <c r="J208" s="22"/>
      <c r="K208" s="12">
        <v>1</v>
      </c>
      <c r="L208" s="12">
        <f>VLOOKUP(I208,'Scoring Lookup'!$B$3:$C$7,2)*K208</f>
        <v>0</v>
      </c>
      <c r="M208" s="15">
        <f t="shared" si="17"/>
        <v>5</v>
      </c>
      <c r="Q208" s="6"/>
    </row>
    <row r="209" spans="1:17" ht="18" x14ac:dyDescent="0.35">
      <c r="A209" s="14">
        <v>198</v>
      </c>
      <c r="B209" s="51"/>
      <c r="C209" s="13"/>
      <c r="D209" s="150"/>
      <c r="E209" s="172" t="s">
        <v>468</v>
      </c>
      <c r="F209" s="192" t="s">
        <v>469</v>
      </c>
      <c r="G209" s="138"/>
      <c r="H209" s="138"/>
      <c r="I209" s="22" t="s">
        <v>42</v>
      </c>
      <c r="J209" s="22"/>
      <c r="K209" s="12">
        <v>1</v>
      </c>
      <c r="L209" s="12">
        <f>VLOOKUP(I209,'Scoring Lookup'!$B$3:$C$7,2)*K209</f>
        <v>0</v>
      </c>
      <c r="M209" s="15">
        <f t="shared" si="17"/>
        <v>5</v>
      </c>
      <c r="Q209" s="6"/>
    </row>
    <row r="210" spans="1:17" ht="18" x14ac:dyDescent="0.35">
      <c r="A210" s="14">
        <v>199</v>
      </c>
      <c r="B210" s="51"/>
      <c r="C210" s="13"/>
      <c r="D210" s="150"/>
      <c r="E210" s="172" t="s">
        <v>470</v>
      </c>
      <c r="F210" s="192" t="s">
        <v>471</v>
      </c>
      <c r="G210" s="138"/>
      <c r="H210" s="138"/>
      <c r="I210" s="22" t="s">
        <v>42</v>
      </c>
      <c r="J210" s="22"/>
      <c r="K210" s="12">
        <v>1</v>
      </c>
      <c r="L210" s="12">
        <f>VLOOKUP(I210,'Scoring Lookup'!$B$3:$C$7,2)*K210</f>
        <v>0</v>
      </c>
      <c r="M210" s="15">
        <f t="shared" si="17"/>
        <v>5</v>
      </c>
      <c r="Q210" s="6"/>
    </row>
    <row r="211" spans="1:17" ht="18" x14ac:dyDescent="0.35">
      <c r="A211" s="14">
        <v>200</v>
      </c>
      <c r="B211" s="51"/>
      <c r="C211" s="13"/>
      <c r="D211" s="150"/>
      <c r="E211" s="172" t="s">
        <v>472</v>
      </c>
      <c r="F211" s="192" t="s">
        <v>473</v>
      </c>
      <c r="G211" s="138"/>
      <c r="H211" s="138"/>
      <c r="I211" s="22" t="s">
        <v>42</v>
      </c>
      <c r="J211" s="22"/>
      <c r="K211" s="12">
        <v>1</v>
      </c>
      <c r="L211" s="12">
        <f>VLOOKUP(I211,'Scoring Lookup'!$B$3:$C$7,2)*K211</f>
        <v>0</v>
      </c>
      <c r="M211" s="15">
        <f t="shared" si="17"/>
        <v>5</v>
      </c>
      <c r="Q211" s="6"/>
    </row>
    <row r="212" spans="1:17" ht="18" x14ac:dyDescent="0.35">
      <c r="A212" s="14">
        <v>201</v>
      </c>
      <c r="B212" s="51"/>
      <c r="C212" s="13"/>
      <c r="D212" s="150"/>
      <c r="E212" s="172" t="s">
        <v>474</v>
      </c>
      <c r="F212" s="192" t="s">
        <v>475</v>
      </c>
      <c r="G212" s="138"/>
      <c r="H212" s="138"/>
      <c r="I212" s="22" t="s">
        <v>42</v>
      </c>
      <c r="J212" s="22"/>
      <c r="K212" s="12">
        <v>1</v>
      </c>
      <c r="L212" s="12">
        <f>VLOOKUP(I212,'Scoring Lookup'!$B$3:$C$7,2)*K212</f>
        <v>0</v>
      </c>
      <c r="M212" s="15">
        <f t="shared" si="17"/>
        <v>5</v>
      </c>
      <c r="Q212" s="6"/>
    </row>
    <row r="213" spans="1:17" ht="18" x14ac:dyDescent="0.35">
      <c r="A213" s="14">
        <v>202</v>
      </c>
      <c r="B213" s="51"/>
      <c r="C213" s="13"/>
      <c r="D213" s="156"/>
      <c r="E213" s="188" t="s">
        <v>476</v>
      </c>
      <c r="F213" s="204"/>
      <c r="G213" s="139"/>
      <c r="H213" s="139"/>
      <c r="I213" s="63"/>
      <c r="J213" s="63"/>
      <c r="K213" s="64"/>
      <c r="L213" s="64"/>
      <c r="M213" s="65"/>
      <c r="Q213" s="6"/>
    </row>
    <row r="214" spans="1:17" ht="18" x14ac:dyDescent="0.35">
      <c r="A214" s="14">
        <v>203</v>
      </c>
      <c r="B214" s="51"/>
      <c r="C214" s="13"/>
      <c r="D214" s="150"/>
      <c r="E214" s="172" t="s">
        <v>366</v>
      </c>
      <c r="F214" s="192" t="s">
        <v>477</v>
      </c>
      <c r="G214" s="138"/>
      <c r="H214" s="138"/>
      <c r="I214" s="22" t="s">
        <v>42</v>
      </c>
      <c r="J214" s="22"/>
      <c r="K214" s="12">
        <v>1</v>
      </c>
      <c r="L214" s="12">
        <f>VLOOKUP(I214,'Scoring Lookup'!$B$3:$C$7,2)*K214</f>
        <v>0</v>
      </c>
      <c r="M214" s="15">
        <f t="shared" ref="M214:M218" si="18">K214*5</f>
        <v>5</v>
      </c>
      <c r="Q214" s="6"/>
    </row>
    <row r="215" spans="1:17" ht="18" x14ac:dyDescent="0.35">
      <c r="A215" s="14">
        <v>204</v>
      </c>
      <c r="B215" s="51"/>
      <c r="C215" s="13"/>
      <c r="D215" s="150"/>
      <c r="E215" s="172" t="s">
        <v>333</v>
      </c>
      <c r="F215" s="192" t="s">
        <v>478</v>
      </c>
      <c r="G215" s="138"/>
      <c r="H215" s="138"/>
      <c r="I215" s="22" t="s">
        <v>42</v>
      </c>
      <c r="J215" s="22"/>
      <c r="K215" s="12">
        <v>1</v>
      </c>
      <c r="L215" s="12">
        <f>VLOOKUP(I215,'Scoring Lookup'!$B$3:$C$7,2)*K215</f>
        <v>0</v>
      </c>
      <c r="M215" s="15">
        <f t="shared" si="18"/>
        <v>5</v>
      </c>
      <c r="Q215" s="6"/>
    </row>
    <row r="216" spans="1:17" ht="18" x14ac:dyDescent="0.35">
      <c r="A216" s="14">
        <v>205</v>
      </c>
      <c r="B216" s="51"/>
      <c r="C216" s="13"/>
      <c r="D216" s="150"/>
      <c r="E216" s="172" t="s">
        <v>479</v>
      </c>
      <c r="F216" s="192" t="s">
        <v>480</v>
      </c>
      <c r="G216" s="138"/>
      <c r="H216" s="138"/>
      <c r="I216" s="22" t="s">
        <v>42</v>
      </c>
      <c r="J216" s="22"/>
      <c r="K216" s="12">
        <v>1</v>
      </c>
      <c r="L216" s="12">
        <f>VLOOKUP(I216,'Scoring Lookup'!$B$3:$C$7,2)*K216</f>
        <v>0</v>
      </c>
      <c r="M216" s="15">
        <f t="shared" si="18"/>
        <v>5</v>
      </c>
      <c r="Q216" s="6"/>
    </row>
    <row r="217" spans="1:17" ht="18" x14ac:dyDescent="0.35">
      <c r="A217" s="14">
        <v>206</v>
      </c>
      <c r="B217" s="51"/>
      <c r="C217" s="13"/>
      <c r="D217" s="150"/>
      <c r="E217" s="172" t="s">
        <v>368</v>
      </c>
      <c r="F217" s="192" t="s">
        <v>481</v>
      </c>
      <c r="G217" s="138"/>
      <c r="H217" s="138"/>
      <c r="I217" s="22" t="s">
        <v>42</v>
      </c>
      <c r="J217" s="22"/>
      <c r="K217" s="12">
        <v>1</v>
      </c>
      <c r="L217" s="12">
        <f>VLOOKUP(I217,'Scoring Lookup'!$B$3:$C$7,2)*K217</f>
        <v>0</v>
      </c>
      <c r="M217" s="15">
        <f t="shared" si="18"/>
        <v>5</v>
      </c>
      <c r="Q217" s="6"/>
    </row>
    <row r="218" spans="1:17" ht="18" x14ac:dyDescent="0.35">
      <c r="A218" s="14">
        <v>207</v>
      </c>
      <c r="B218" s="51"/>
      <c r="C218" s="13"/>
      <c r="D218" s="150"/>
      <c r="E218" s="172" t="s">
        <v>483</v>
      </c>
      <c r="F218" s="192" t="s">
        <v>482</v>
      </c>
      <c r="G218" s="138"/>
      <c r="H218" s="138"/>
      <c r="I218" s="22" t="s">
        <v>42</v>
      </c>
      <c r="J218" s="22"/>
      <c r="K218" s="12">
        <v>1</v>
      </c>
      <c r="L218" s="12">
        <f>VLOOKUP(I218,'Scoring Lookup'!$B$3:$C$7,2)*K218</f>
        <v>0</v>
      </c>
      <c r="M218" s="15">
        <f t="shared" si="18"/>
        <v>5</v>
      </c>
      <c r="Q218" s="6"/>
    </row>
    <row r="219" spans="1:17" ht="18" x14ac:dyDescent="0.35">
      <c r="A219" s="14">
        <v>208</v>
      </c>
      <c r="B219" s="51"/>
      <c r="C219" s="13"/>
      <c r="D219" s="175"/>
      <c r="E219" s="187" t="s">
        <v>484</v>
      </c>
      <c r="F219" s="206" t="s">
        <v>230</v>
      </c>
      <c r="G219" s="176" t="s">
        <v>42</v>
      </c>
      <c r="H219" s="176"/>
      <c r="I219" s="177" t="s">
        <v>42</v>
      </c>
      <c r="J219" s="177"/>
      <c r="K219" s="178"/>
      <c r="L219" s="178"/>
      <c r="M219" s="179"/>
      <c r="Q219" s="6"/>
    </row>
    <row r="220" spans="1:17" ht="26.4" x14ac:dyDescent="0.35">
      <c r="A220" s="14">
        <v>209</v>
      </c>
      <c r="B220" s="51"/>
      <c r="C220" s="13"/>
      <c r="D220" s="150"/>
      <c r="E220" s="172" t="s">
        <v>485</v>
      </c>
      <c r="F220" s="192" t="s">
        <v>917</v>
      </c>
      <c r="G220" s="138"/>
      <c r="H220" s="138"/>
      <c r="I220" s="22" t="s">
        <v>42</v>
      </c>
      <c r="J220" s="22"/>
      <c r="K220" s="12">
        <v>1</v>
      </c>
      <c r="L220" s="12">
        <f>VLOOKUP(I220,'Scoring Lookup'!$B$3:$C$7,2)*K220</f>
        <v>0</v>
      </c>
      <c r="M220" s="15">
        <f t="shared" ref="M220:M223" si="19">K220*5</f>
        <v>5</v>
      </c>
      <c r="Q220" s="6"/>
    </row>
    <row r="221" spans="1:17" ht="26.4" x14ac:dyDescent="0.35">
      <c r="A221" s="14">
        <v>210</v>
      </c>
      <c r="B221" s="51"/>
      <c r="C221" s="13"/>
      <c r="D221" s="150"/>
      <c r="E221" s="172" t="s">
        <v>486</v>
      </c>
      <c r="F221" s="192" t="s">
        <v>918</v>
      </c>
      <c r="G221" s="138"/>
      <c r="H221" s="138"/>
      <c r="I221" s="22" t="s">
        <v>42</v>
      </c>
      <c r="J221" s="22"/>
      <c r="K221" s="12">
        <v>1</v>
      </c>
      <c r="L221" s="12">
        <f>VLOOKUP(I221,'Scoring Lookup'!$B$3:$C$7,2)*K221</f>
        <v>0</v>
      </c>
      <c r="M221" s="15">
        <f t="shared" si="19"/>
        <v>5</v>
      </c>
      <c r="Q221" s="6"/>
    </row>
    <row r="222" spans="1:17" ht="18" x14ac:dyDescent="0.35">
      <c r="A222" s="14">
        <v>211</v>
      </c>
      <c r="B222" s="51"/>
      <c r="C222" s="13"/>
      <c r="D222" s="150"/>
      <c r="E222" s="172" t="s">
        <v>487</v>
      </c>
      <c r="F222" s="192">
        <v>512</v>
      </c>
      <c r="G222" s="138"/>
      <c r="H222" s="138"/>
      <c r="I222" s="22" t="s">
        <v>42</v>
      </c>
      <c r="J222" s="22"/>
      <c r="K222" s="12">
        <v>1</v>
      </c>
      <c r="L222" s="12">
        <f>VLOOKUP(I222,'Scoring Lookup'!$B$3:$C$7,2)*K222</f>
        <v>0</v>
      </c>
      <c r="M222" s="15">
        <f t="shared" si="19"/>
        <v>5</v>
      </c>
      <c r="Q222" s="6"/>
    </row>
    <row r="223" spans="1:17" ht="18" x14ac:dyDescent="0.35">
      <c r="A223" s="14">
        <v>212</v>
      </c>
      <c r="B223" s="51"/>
      <c r="C223" s="13"/>
      <c r="D223" s="150"/>
      <c r="E223" s="172" t="s">
        <v>488</v>
      </c>
      <c r="F223" s="192" t="s">
        <v>489</v>
      </c>
      <c r="G223" s="138"/>
      <c r="H223" s="138"/>
      <c r="I223" s="22" t="s">
        <v>42</v>
      </c>
      <c r="J223" s="22"/>
      <c r="K223" s="12">
        <v>1</v>
      </c>
      <c r="L223" s="12">
        <f>VLOOKUP(I223,'Scoring Lookup'!$B$3:$C$7,2)*K223</f>
        <v>0</v>
      </c>
      <c r="M223" s="15">
        <f t="shared" si="19"/>
        <v>5</v>
      </c>
      <c r="Q223" s="6"/>
    </row>
    <row r="224" spans="1:17" ht="18" x14ac:dyDescent="0.35">
      <c r="A224" s="14">
        <v>213</v>
      </c>
      <c r="B224" s="51"/>
      <c r="C224" s="13"/>
      <c r="D224" s="156"/>
      <c r="E224" s="188" t="s">
        <v>490</v>
      </c>
      <c r="F224" s="204"/>
      <c r="G224" s="139"/>
      <c r="H224" s="139"/>
      <c r="I224" s="63"/>
      <c r="J224" s="63"/>
      <c r="K224" s="64"/>
      <c r="L224" s="64"/>
      <c r="M224" s="65"/>
      <c r="Q224" s="6"/>
    </row>
    <row r="225" spans="1:17" ht="26.4" x14ac:dyDescent="0.35">
      <c r="A225" s="14">
        <v>214</v>
      </c>
      <c r="B225" s="51"/>
      <c r="C225" s="13"/>
      <c r="D225" s="150"/>
      <c r="E225" s="172" t="s">
        <v>491</v>
      </c>
      <c r="F225" s="192" t="s">
        <v>492</v>
      </c>
      <c r="G225" s="138"/>
      <c r="H225" s="138"/>
      <c r="I225" s="22" t="s">
        <v>42</v>
      </c>
      <c r="J225" s="22"/>
      <c r="K225" s="12">
        <v>1</v>
      </c>
      <c r="L225" s="12">
        <f>VLOOKUP(I225,'Scoring Lookup'!$B$3:$C$7,2)*K225</f>
        <v>0</v>
      </c>
      <c r="M225" s="15">
        <f t="shared" ref="M225:M227" si="20">K225*5</f>
        <v>5</v>
      </c>
      <c r="Q225" s="6"/>
    </row>
    <row r="226" spans="1:17" ht="26.4" x14ac:dyDescent="0.35">
      <c r="A226" s="14">
        <v>215</v>
      </c>
      <c r="B226" s="51"/>
      <c r="C226" s="13"/>
      <c r="D226" s="150"/>
      <c r="E226" s="172" t="s">
        <v>493</v>
      </c>
      <c r="F226" s="192" t="s">
        <v>494</v>
      </c>
      <c r="G226" s="138"/>
      <c r="H226" s="138"/>
      <c r="I226" s="22" t="s">
        <v>42</v>
      </c>
      <c r="J226" s="22"/>
      <c r="K226" s="12">
        <v>1</v>
      </c>
      <c r="L226" s="12">
        <f>VLOOKUP(I226,'Scoring Lookup'!$B$3:$C$7,2)*K226</f>
        <v>0</v>
      </c>
      <c r="M226" s="15">
        <f t="shared" si="20"/>
        <v>5</v>
      </c>
      <c r="Q226" s="6"/>
    </row>
    <row r="227" spans="1:17" ht="18" x14ac:dyDescent="0.35">
      <c r="A227" s="14">
        <v>216</v>
      </c>
      <c r="B227" s="51"/>
      <c r="C227" s="13"/>
      <c r="D227" s="150"/>
      <c r="E227" s="172" t="s">
        <v>495</v>
      </c>
      <c r="F227" s="192" t="s">
        <v>496</v>
      </c>
      <c r="G227" s="138"/>
      <c r="H227" s="138"/>
      <c r="I227" s="22" t="s">
        <v>42</v>
      </c>
      <c r="J227" s="22"/>
      <c r="K227" s="12">
        <v>1</v>
      </c>
      <c r="L227" s="12">
        <f>VLOOKUP(I227,'Scoring Lookup'!$B$3:$C$7,2)*K227</f>
        <v>0</v>
      </c>
      <c r="M227" s="15">
        <f t="shared" si="20"/>
        <v>5</v>
      </c>
      <c r="Q227" s="6"/>
    </row>
    <row r="228" spans="1:17" ht="18" x14ac:dyDescent="0.35">
      <c r="A228" s="14">
        <v>217</v>
      </c>
      <c r="B228" s="51"/>
      <c r="C228" s="13"/>
      <c r="D228" s="156"/>
      <c r="E228" s="188" t="s">
        <v>497</v>
      </c>
      <c r="F228" s="204"/>
      <c r="G228" s="139"/>
      <c r="H228" s="139"/>
      <c r="I228" s="63"/>
      <c r="J228" s="63"/>
      <c r="K228" s="64"/>
      <c r="L228" s="64"/>
      <c r="M228" s="65"/>
      <c r="Q228" s="6"/>
    </row>
    <row r="229" spans="1:17" ht="18" x14ac:dyDescent="0.35">
      <c r="A229" s="14">
        <v>218</v>
      </c>
      <c r="B229" s="51"/>
      <c r="C229" s="13"/>
      <c r="D229" s="150"/>
      <c r="E229" s="172" t="s">
        <v>351</v>
      </c>
      <c r="F229" s="192" t="s">
        <v>498</v>
      </c>
      <c r="G229" s="138"/>
      <c r="H229" s="138"/>
      <c r="I229" s="22" t="s">
        <v>42</v>
      </c>
      <c r="J229" s="22"/>
      <c r="K229" s="12">
        <v>1</v>
      </c>
      <c r="L229" s="12">
        <f>VLOOKUP(I229,'Scoring Lookup'!$B$3:$C$7,2)*K229</f>
        <v>0</v>
      </c>
      <c r="M229" s="15">
        <f t="shared" ref="M229:M232" si="21">K229*5</f>
        <v>5</v>
      </c>
      <c r="Q229" s="6"/>
    </row>
    <row r="230" spans="1:17" ht="18" x14ac:dyDescent="0.35">
      <c r="A230" s="14">
        <v>219</v>
      </c>
      <c r="B230" s="51"/>
      <c r="C230" s="13"/>
      <c r="D230" s="150"/>
      <c r="E230" s="172" t="s">
        <v>499</v>
      </c>
      <c r="F230" s="192" t="s">
        <v>500</v>
      </c>
      <c r="G230" s="138"/>
      <c r="H230" s="138"/>
      <c r="I230" s="22" t="s">
        <v>42</v>
      </c>
      <c r="J230" s="22"/>
      <c r="K230" s="12">
        <v>1</v>
      </c>
      <c r="L230" s="12">
        <f>VLOOKUP(I230,'Scoring Lookup'!$B$3:$C$7,2)*K230</f>
        <v>0</v>
      </c>
      <c r="M230" s="15">
        <f t="shared" si="21"/>
        <v>5</v>
      </c>
      <c r="Q230" s="6"/>
    </row>
    <row r="231" spans="1:17" ht="18" x14ac:dyDescent="0.35">
      <c r="A231" s="14">
        <v>220</v>
      </c>
      <c r="B231" s="51"/>
      <c r="C231" s="13"/>
      <c r="D231" s="150"/>
      <c r="E231" s="172" t="s">
        <v>409</v>
      </c>
      <c r="F231" s="192" t="s">
        <v>501</v>
      </c>
      <c r="G231" s="138"/>
      <c r="H231" s="138"/>
      <c r="I231" s="22" t="s">
        <v>42</v>
      </c>
      <c r="J231" s="22"/>
      <c r="K231" s="12">
        <v>1</v>
      </c>
      <c r="L231" s="12">
        <f>VLOOKUP(I231,'Scoring Lookup'!$B$3:$C$7,2)*K231</f>
        <v>0</v>
      </c>
      <c r="M231" s="15">
        <f t="shared" si="21"/>
        <v>5</v>
      </c>
      <c r="Q231" s="6"/>
    </row>
    <row r="232" spans="1:17" ht="18" x14ac:dyDescent="0.35">
      <c r="A232" s="14">
        <v>221</v>
      </c>
      <c r="B232" s="51"/>
      <c r="C232" s="13"/>
      <c r="D232" s="150"/>
      <c r="E232" s="172" t="s">
        <v>357</v>
      </c>
      <c r="F232" s="192" t="s">
        <v>502</v>
      </c>
      <c r="G232" s="138"/>
      <c r="H232" s="138"/>
      <c r="I232" s="22" t="s">
        <v>42</v>
      </c>
      <c r="J232" s="22"/>
      <c r="K232" s="12">
        <v>1</v>
      </c>
      <c r="L232" s="12">
        <f>VLOOKUP(I232,'Scoring Lookup'!$B$3:$C$7,2)*K232</f>
        <v>0</v>
      </c>
      <c r="M232" s="15">
        <f t="shared" si="21"/>
        <v>5</v>
      </c>
      <c r="Q232" s="6"/>
    </row>
    <row r="233" spans="1:17" ht="18" x14ac:dyDescent="0.35">
      <c r="A233" s="14">
        <v>222</v>
      </c>
      <c r="B233" s="51"/>
      <c r="C233" s="13"/>
      <c r="D233" s="156"/>
      <c r="E233" s="173" t="s">
        <v>503</v>
      </c>
      <c r="F233" s="204"/>
      <c r="G233" s="139"/>
      <c r="H233" s="139"/>
      <c r="I233" s="63"/>
      <c r="J233" s="63"/>
      <c r="K233" s="64"/>
      <c r="L233" s="64"/>
      <c r="M233" s="65"/>
      <c r="N233" s="7"/>
      <c r="O233" s="7"/>
      <c r="P233" s="7"/>
      <c r="Q233" s="6"/>
    </row>
    <row r="234" spans="1:17" s="184" customFormat="1" ht="18" x14ac:dyDescent="0.35">
      <c r="A234" s="14">
        <v>223</v>
      </c>
      <c r="B234" s="181"/>
      <c r="C234" s="193"/>
      <c r="D234" s="183"/>
      <c r="E234" s="216" t="s">
        <v>755</v>
      </c>
      <c r="F234" s="205" t="s">
        <v>759</v>
      </c>
      <c r="G234" s="138"/>
      <c r="H234" s="138"/>
      <c r="I234" s="22" t="s">
        <v>42</v>
      </c>
      <c r="J234" s="22"/>
      <c r="K234" s="12">
        <v>1</v>
      </c>
      <c r="L234" s="12">
        <f>VLOOKUP(I234,'Scoring Lookup'!$B$3:$C$7,2)*K234</f>
        <v>0</v>
      </c>
      <c r="M234" s="15">
        <f t="shared" ref="M234:M238" si="22">K234*5</f>
        <v>5</v>
      </c>
      <c r="N234" s="7"/>
      <c r="O234" s="7"/>
      <c r="P234" s="7"/>
      <c r="Q234" s="6"/>
    </row>
    <row r="235" spans="1:17" s="184" customFormat="1" ht="18" x14ac:dyDescent="0.35">
      <c r="A235" s="14">
        <v>224</v>
      </c>
      <c r="B235" s="181"/>
      <c r="C235" s="193"/>
      <c r="D235" s="183"/>
      <c r="E235" s="216" t="s">
        <v>757</v>
      </c>
      <c r="F235" s="205" t="s">
        <v>760</v>
      </c>
      <c r="G235" s="138"/>
      <c r="H235" s="138"/>
      <c r="I235" s="22" t="s">
        <v>42</v>
      </c>
      <c r="J235" s="22"/>
      <c r="K235" s="12">
        <v>1</v>
      </c>
      <c r="L235" s="12">
        <f>VLOOKUP(I235,'Scoring Lookup'!$B$3:$C$7,2)*K235</f>
        <v>0</v>
      </c>
      <c r="M235" s="15">
        <f t="shared" si="22"/>
        <v>5</v>
      </c>
      <c r="N235" s="7"/>
      <c r="O235" s="7"/>
      <c r="P235" s="7"/>
      <c r="Q235" s="6"/>
    </row>
    <row r="236" spans="1:17" s="184" customFormat="1" ht="18" x14ac:dyDescent="0.35">
      <c r="A236" s="14">
        <v>225</v>
      </c>
      <c r="B236" s="181"/>
      <c r="C236" s="193"/>
      <c r="D236" s="183"/>
      <c r="E236" s="216" t="s">
        <v>756</v>
      </c>
      <c r="F236" s="205" t="s">
        <v>761</v>
      </c>
      <c r="G236" s="138"/>
      <c r="H236" s="138"/>
      <c r="I236" s="22" t="s">
        <v>42</v>
      </c>
      <c r="J236" s="22"/>
      <c r="K236" s="12">
        <v>1</v>
      </c>
      <c r="L236" s="12">
        <f>VLOOKUP(I236,'Scoring Lookup'!$B$3:$C$7,2)*K236</f>
        <v>0</v>
      </c>
      <c r="M236" s="15">
        <f t="shared" si="22"/>
        <v>5</v>
      </c>
      <c r="N236" s="7"/>
      <c r="O236" s="7"/>
      <c r="P236" s="7"/>
      <c r="Q236" s="6"/>
    </row>
    <row r="237" spans="1:17" s="184" customFormat="1" ht="18" x14ac:dyDescent="0.35">
      <c r="A237" s="14">
        <v>226</v>
      </c>
      <c r="B237" s="181"/>
      <c r="C237" s="193"/>
      <c r="D237" s="183"/>
      <c r="E237" s="216" t="s">
        <v>758</v>
      </c>
      <c r="F237" s="205" t="s">
        <v>762</v>
      </c>
      <c r="G237" s="138"/>
      <c r="H237" s="138"/>
      <c r="I237" s="22" t="s">
        <v>42</v>
      </c>
      <c r="J237" s="22"/>
      <c r="K237" s="12">
        <v>1</v>
      </c>
      <c r="L237" s="12">
        <f>VLOOKUP(I237,'Scoring Lookup'!$B$3:$C$7,2)*K237</f>
        <v>0</v>
      </c>
      <c r="M237" s="15">
        <f t="shared" si="22"/>
        <v>5</v>
      </c>
      <c r="N237" s="7"/>
      <c r="O237" s="7"/>
      <c r="P237" s="7"/>
      <c r="Q237" s="6"/>
    </row>
    <row r="238" spans="1:17" s="184" customFormat="1" ht="18" x14ac:dyDescent="0.35">
      <c r="A238" s="14">
        <v>227</v>
      </c>
      <c r="B238" s="181"/>
      <c r="C238" s="193"/>
      <c r="D238" s="183"/>
      <c r="E238" s="239" t="s">
        <v>916</v>
      </c>
      <c r="F238" s="240" t="s">
        <v>915</v>
      </c>
      <c r="G238" s="138"/>
      <c r="H238" s="138"/>
      <c r="I238" s="22" t="s">
        <v>42</v>
      </c>
      <c r="J238" s="22"/>
      <c r="K238" s="12">
        <v>5</v>
      </c>
      <c r="L238" s="12">
        <f>VLOOKUP(I238,'Scoring Lookup'!$B$3:$C$7,2)*K238</f>
        <v>0</v>
      </c>
      <c r="M238" s="15">
        <f t="shared" si="22"/>
        <v>25</v>
      </c>
      <c r="N238" s="7"/>
      <c r="O238" s="7"/>
      <c r="P238" s="7"/>
      <c r="Q238" s="6"/>
    </row>
    <row r="239" spans="1:17" ht="18" x14ac:dyDescent="0.35">
      <c r="A239" s="14">
        <v>228</v>
      </c>
      <c r="B239" s="51"/>
      <c r="C239" s="13"/>
      <c r="D239" s="175"/>
      <c r="E239" s="187" t="s">
        <v>504</v>
      </c>
      <c r="F239" s="206" t="s">
        <v>230</v>
      </c>
      <c r="G239" s="176" t="s">
        <v>42</v>
      </c>
      <c r="H239" s="176"/>
      <c r="I239" s="177" t="s">
        <v>42</v>
      </c>
      <c r="J239" s="177"/>
      <c r="K239" s="178"/>
      <c r="L239" s="178"/>
      <c r="M239" s="179"/>
      <c r="N239" s="7"/>
      <c r="O239" s="7"/>
      <c r="P239" s="7"/>
      <c r="Q239" s="6"/>
    </row>
    <row r="240" spans="1:17" ht="18" x14ac:dyDescent="0.35">
      <c r="A240" s="14">
        <v>229</v>
      </c>
      <c r="B240" s="51"/>
      <c r="C240" s="13"/>
      <c r="D240" s="150"/>
      <c r="E240" s="172" t="s">
        <v>505</v>
      </c>
      <c r="F240" s="192" t="s">
        <v>506</v>
      </c>
      <c r="G240" s="138"/>
      <c r="H240" s="138"/>
      <c r="I240" s="22" t="s">
        <v>42</v>
      </c>
      <c r="J240" s="22"/>
      <c r="K240" s="12">
        <v>1</v>
      </c>
      <c r="L240" s="12">
        <f>VLOOKUP(I240,'Scoring Lookup'!$B$3:$C$7,2)*K240</f>
        <v>0</v>
      </c>
      <c r="M240" s="15">
        <f t="shared" ref="M240:M259" si="23">K240*5</f>
        <v>5</v>
      </c>
      <c r="Q240" s="6"/>
    </row>
    <row r="241" spans="1:17" ht="18" x14ac:dyDescent="0.35">
      <c r="A241" s="14">
        <v>230</v>
      </c>
      <c r="B241" s="51"/>
      <c r="C241" s="13"/>
      <c r="D241" s="150"/>
      <c r="E241" s="172" t="s">
        <v>333</v>
      </c>
      <c r="F241" s="192" t="s">
        <v>507</v>
      </c>
      <c r="G241" s="138"/>
      <c r="H241" s="138"/>
      <c r="I241" s="22" t="s">
        <v>42</v>
      </c>
      <c r="J241" s="22"/>
      <c r="K241" s="12">
        <v>1</v>
      </c>
      <c r="L241" s="12">
        <f>VLOOKUP(I241,'Scoring Lookup'!$B$3:$C$7,2)*K241</f>
        <v>0</v>
      </c>
      <c r="M241" s="15">
        <f t="shared" si="23"/>
        <v>5</v>
      </c>
      <c r="Q241" s="6"/>
    </row>
    <row r="242" spans="1:17" ht="18" x14ac:dyDescent="0.35">
      <c r="A242" s="14">
        <v>231</v>
      </c>
      <c r="B242" s="51"/>
      <c r="C242" s="13"/>
      <c r="D242" s="150"/>
      <c r="E242" s="172" t="s">
        <v>508</v>
      </c>
      <c r="F242" s="192" t="s">
        <v>509</v>
      </c>
      <c r="G242" s="138"/>
      <c r="H242" s="138"/>
      <c r="I242" s="22" t="s">
        <v>42</v>
      </c>
      <c r="J242" s="22"/>
      <c r="K242" s="12">
        <v>1</v>
      </c>
      <c r="L242" s="12">
        <f>VLOOKUP(I242,'Scoring Lookup'!$B$3:$C$7,2)*K242</f>
        <v>0</v>
      </c>
      <c r="M242" s="15">
        <f t="shared" si="23"/>
        <v>5</v>
      </c>
      <c r="Q242" s="6"/>
    </row>
    <row r="243" spans="1:17" ht="18" x14ac:dyDescent="0.35">
      <c r="A243" s="14">
        <v>232</v>
      </c>
      <c r="B243" s="51"/>
      <c r="C243" s="13"/>
      <c r="D243" s="150"/>
      <c r="E243" s="172" t="s">
        <v>368</v>
      </c>
      <c r="F243" s="192" t="s">
        <v>510</v>
      </c>
      <c r="G243" s="138"/>
      <c r="H243" s="138"/>
      <c r="I243" s="22" t="s">
        <v>42</v>
      </c>
      <c r="J243" s="22"/>
      <c r="K243" s="12">
        <v>1</v>
      </c>
      <c r="L243" s="12">
        <f>VLOOKUP(I243,'Scoring Lookup'!$B$3:$C$7,2)*K243</f>
        <v>0</v>
      </c>
      <c r="M243" s="15">
        <f t="shared" si="23"/>
        <v>5</v>
      </c>
      <c r="Q243" s="6"/>
    </row>
    <row r="244" spans="1:17" ht="26.4" x14ac:dyDescent="0.35">
      <c r="A244" s="14">
        <v>233</v>
      </c>
      <c r="B244" s="51"/>
      <c r="C244" s="13"/>
      <c r="D244" s="150"/>
      <c r="E244" s="172" t="s">
        <v>341</v>
      </c>
      <c r="F244" s="192" t="s">
        <v>511</v>
      </c>
      <c r="G244" s="138"/>
      <c r="H244" s="138"/>
      <c r="I244" s="22" t="s">
        <v>42</v>
      </c>
      <c r="J244" s="22"/>
      <c r="K244" s="12">
        <v>1</v>
      </c>
      <c r="L244" s="12">
        <f>VLOOKUP(I244,'Scoring Lookup'!$B$3:$C$7,2)*K244</f>
        <v>0</v>
      </c>
      <c r="M244" s="15">
        <f t="shared" si="23"/>
        <v>5</v>
      </c>
      <c r="Q244" s="6"/>
    </row>
    <row r="245" spans="1:17" ht="18" x14ac:dyDescent="0.35">
      <c r="A245" s="14">
        <v>234</v>
      </c>
      <c r="B245" s="51"/>
      <c r="C245" s="13"/>
      <c r="D245" s="150"/>
      <c r="E245" s="172" t="s">
        <v>512</v>
      </c>
      <c r="F245" s="192" t="s">
        <v>513</v>
      </c>
      <c r="G245" s="138"/>
      <c r="H245" s="138"/>
      <c r="I245" s="22" t="s">
        <v>42</v>
      </c>
      <c r="J245" s="22"/>
      <c r="K245" s="12">
        <v>1</v>
      </c>
      <c r="L245" s="12">
        <f>VLOOKUP(I245,'Scoring Lookup'!$B$3:$C$7,2)*K245</f>
        <v>0</v>
      </c>
      <c r="M245" s="15">
        <f t="shared" si="23"/>
        <v>5</v>
      </c>
      <c r="Q245" s="6"/>
    </row>
    <row r="246" spans="1:17" ht="18" x14ac:dyDescent="0.35">
      <c r="A246" s="14">
        <v>235</v>
      </c>
      <c r="B246" s="51"/>
      <c r="C246" s="13"/>
      <c r="D246" s="150"/>
      <c r="E246" s="172" t="s">
        <v>514</v>
      </c>
      <c r="F246" s="192" t="s">
        <v>515</v>
      </c>
      <c r="G246" s="138"/>
      <c r="H246" s="138"/>
      <c r="I246" s="22" t="s">
        <v>42</v>
      </c>
      <c r="J246" s="22"/>
      <c r="K246" s="12">
        <v>1</v>
      </c>
      <c r="L246" s="12">
        <f>VLOOKUP(I246,'Scoring Lookup'!$B$3:$C$7,2)*K246</f>
        <v>0</v>
      </c>
      <c r="M246" s="15">
        <f t="shared" si="23"/>
        <v>5</v>
      </c>
      <c r="Q246" s="6"/>
    </row>
    <row r="247" spans="1:17" ht="18" x14ac:dyDescent="0.35">
      <c r="A247" s="14">
        <v>236</v>
      </c>
      <c r="B247" s="51"/>
      <c r="C247" s="13"/>
      <c r="D247" s="156"/>
      <c r="E247" s="188" t="s">
        <v>516</v>
      </c>
      <c r="F247" s="204"/>
      <c r="G247" s="139"/>
      <c r="H247" s="139"/>
      <c r="I247" s="63"/>
      <c r="J247" s="63"/>
      <c r="K247" s="64"/>
      <c r="L247" s="64"/>
      <c r="M247" s="65"/>
      <c r="N247">
        <f>SUM(K247:K332)</f>
        <v>84</v>
      </c>
      <c r="O247" s="7"/>
      <c r="P247" s="7"/>
      <c r="Q247" s="6"/>
    </row>
    <row r="248" spans="1:17" s="186" customFormat="1" ht="18" x14ac:dyDescent="0.35">
      <c r="A248" s="14">
        <v>237</v>
      </c>
      <c r="B248" s="185"/>
      <c r="C248" s="182"/>
      <c r="D248" s="183"/>
      <c r="E248" s="189" t="s">
        <v>517</v>
      </c>
      <c r="F248" s="207" t="s">
        <v>518</v>
      </c>
      <c r="G248" s="138"/>
      <c r="H248" s="138"/>
      <c r="I248" s="22" t="s">
        <v>42</v>
      </c>
      <c r="J248" s="22"/>
      <c r="K248" s="12">
        <v>1</v>
      </c>
      <c r="L248" s="12">
        <f>VLOOKUP(I248,'Scoring Lookup'!$B$3:$C$7,2)*K248</f>
        <v>0</v>
      </c>
      <c r="M248" s="15">
        <f t="shared" ref="M248:M252" si="24">K248*5</f>
        <v>5</v>
      </c>
      <c r="N248" s="7"/>
      <c r="O248" s="7"/>
      <c r="P248" s="7"/>
      <c r="Q248" s="6"/>
    </row>
    <row r="249" spans="1:17" s="186" customFormat="1" ht="18" x14ac:dyDescent="0.35">
      <c r="A249" s="14">
        <v>238</v>
      </c>
      <c r="B249" s="185"/>
      <c r="C249" s="182"/>
      <c r="D249" s="183"/>
      <c r="E249" s="189" t="s">
        <v>519</v>
      </c>
      <c r="F249" s="207" t="s">
        <v>520</v>
      </c>
      <c r="G249" s="138"/>
      <c r="H249" s="138"/>
      <c r="I249" s="22" t="s">
        <v>42</v>
      </c>
      <c r="J249" s="22"/>
      <c r="K249" s="12">
        <v>1</v>
      </c>
      <c r="L249" s="12">
        <f>VLOOKUP(I249,'Scoring Lookup'!$B$3:$C$7,2)*K249</f>
        <v>0</v>
      </c>
      <c r="M249" s="15">
        <f t="shared" si="24"/>
        <v>5</v>
      </c>
      <c r="N249" s="7"/>
      <c r="O249" s="7"/>
      <c r="P249" s="7"/>
      <c r="Q249" s="6"/>
    </row>
    <row r="250" spans="1:17" s="186" customFormat="1" ht="18" x14ac:dyDescent="0.35">
      <c r="A250" s="14">
        <v>239</v>
      </c>
      <c r="B250" s="185"/>
      <c r="C250" s="182"/>
      <c r="D250" s="183"/>
      <c r="E250" s="189" t="s">
        <v>521</v>
      </c>
      <c r="F250" s="207" t="s">
        <v>522</v>
      </c>
      <c r="G250" s="138"/>
      <c r="H250" s="138"/>
      <c r="I250" s="22" t="s">
        <v>42</v>
      </c>
      <c r="J250" s="22"/>
      <c r="K250" s="12">
        <v>1</v>
      </c>
      <c r="L250" s="12">
        <f>VLOOKUP(I250,'Scoring Lookup'!$B$3:$C$7,2)*K250</f>
        <v>0</v>
      </c>
      <c r="M250" s="15">
        <f t="shared" si="24"/>
        <v>5</v>
      </c>
      <c r="N250" s="7"/>
      <c r="O250" s="7"/>
      <c r="P250" s="7"/>
      <c r="Q250" s="6"/>
    </row>
    <row r="251" spans="1:17" s="186" customFormat="1" ht="18" x14ac:dyDescent="0.35">
      <c r="A251" s="14">
        <v>240</v>
      </c>
      <c r="B251" s="185"/>
      <c r="C251" s="182"/>
      <c r="D251" s="183"/>
      <c r="E251" s="189" t="s">
        <v>523</v>
      </c>
      <c r="F251" s="207" t="s">
        <v>524</v>
      </c>
      <c r="G251" s="138"/>
      <c r="H251" s="138"/>
      <c r="I251" s="22" t="s">
        <v>42</v>
      </c>
      <c r="J251" s="22"/>
      <c r="K251" s="12">
        <v>1</v>
      </c>
      <c r="L251" s="12">
        <f>VLOOKUP(I251,'Scoring Lookup'!$B$3:$C$7,2)*K251</f>
        <v>0</v>
      </c>
      <c r="M251" s="15">
        <f t="shared" si="24"/>
        <v>5</v>
      </c>
      <c r="N251" s="7"/>
      <c r="O251" s="7"/>
      <c r="P251" s="7"/>
      <c r="Q251" s="6"/>
    </row>
    <row r="252" spans="1:17" ht="18" x14ac:dyDescent="0.35">
      <c r="A252" s="14">
        <v>241</v>
      </c>
      <c r="B252" s="51"/>
      <c r="C252" s="13"/>
      <c r="D252" s="150"/>
      <c r="E252" s="172" t="s">
        <v>525</v>
      </c>
      <c r="F252" s="192" t="s">
        <v>526</v>
      </c>
      <c r="G252" s="138"/>
      <c r="H252" s="138"/>
      <c r="I252" s="22" t="s">
        <v>42</v>
      </c>
      <c r="J252" s="22"/>
      <c r="K252" s="12">
        <v>1</v>
      </c>
      <c r="L252" s="12">
        <f>VLOOKUP(I252,'Scoring Lookup'!$B$3:$C$7,2)*K252</f>
        <v>0</v>
      </c>
      <c r="M252" s="15">
        <f t="shared" si="24"/>
        <v>5</v>
      </c>
      <c r="Q252" s="6"/>
    </row>
    <row r="253" spans="1:17" ht="18" x14ac:dyDescent="0.35">
      <c r="A253" s="14">
        <v>242</v>
      </c>
      <c r="B253" s="51"/>
      <c r="C253" s="13"/>
      <c r="D253" s="156"/>
      <c r="E253" s="188" t="s">
        <v>527</v>
      </c>
      <c r="F253" s="204"/>
      <c r="G253" s="139"/>
      <c r="H253" s="139"/>
      <c r="I253" s="63"/>
      <c r="J253" s="63"/>
      <c r="K253" s="64"/>
      <c r="L253" s="64"/>
      <c r="M253" s="65"/>
      <c r="Q253" s="6"/>
    </row>
    <row r="254" spans="1:17" ht="26.4" x14ac:dyDescent="0.35">
      <c r="A254" s="14">
        <v>243</v>
      </c>
      <c r="B254" s="51"/>
      <c r="C254" s="13"/>
      <c r="D254" s="150"/>
      <c r="E254" s="172" t="s">
        <v>343</v>
      </c>
      <c r="F254" s="192" t="s">
        <v>528</v>
      </c>
      <c r="G254" s="138"/>
      <c r="H254" s="138"/>
      <c r="I254" s="22" t="s">
        <v>42</v>
      </c>
      <c r="J254" s="22"/>
      <c r="K254" s="12">
        <v>1</v>
      </c>
      <c r="L254" s="12">
        <f>VLOOKUP(I254,'Scoring Lookup'!$B$3:$C$7,2)*K254</f>
        <v>0</v>
      </c>
      <c r="M254" s="15">
        <f t="shared" ref="M254:M255" si="25">K254*5</f>
        <v>5</v>
      </c>
      <c r="Q254" s="6"/>
    </row>
    <row r="255" spans="1:17" ht="52.8" x14ac:dyDescent="0.35">
      <c r="A255" s="14">
        <v>244</v>
      </c>
      <c r="B255" s="51"/>
      <c r="C255" s="13"/>
      <c r="D255" s="150"/>
      <c r="E255" s="172" t="s">
        <v>529</v>
      </c>
      <c r="F255" s="192" t="s">
        <v>530</v>
      </c>
      <c r="G255" s="138"/>
      <c r="H255" s="138"/>
      <c r="I255" s="22" t="s">
        <v>42</v>
      </c>
      <c r="J255" s="22"/>
      <c r="K255" s="12">
        <v>1</v>
      </c>
      <c r="L255" s="12">
        <f>VLOOKUP(I255,'Scoring Lookup'!$B$3:$C$7,2)*K255</f>
        <v>0</v>
      </c>
      <c r="M255" s="15">
        <f t="shared" si="25"/>
        <v>5</v>
      </c>
      <c r="Q255" s="6"/>
    </row>
    <row r="256" spans="1:17" ht="18" x14ac:dyDescent="0.35">
      <c r="A256" s="14">
        <v>245</v>
      </c>
      <c r="B256" s="51"/>
      <c r="C256" s="13"/>
      <c r="D256" s="175"/>
      <c r="E256" s="187" t="s">
        <v>531</v>
      </c>
      <c r="F256" s="206"/>
      <c r="G256" s="176" t="s">
        <v>42</v>
      </c>
      <c r="H256" s="176"/>
      <c r="I256" s="177" t="s">
        <v>42</v>
      </c>
      <c r="J256" s="177"/>
      <c r="K256" s="178"/>
      <c r="L256" s="178"/>
      <c r="M256" s="179"/>
      <c r="Q256" s="6"/>
    </row>
    <row r="257" spans="1:17" ht="18" x14ac:dyDescent="0.35">
      <c r="A257" s="14">
        <v>246</v>
      </c>
      <c r="B257" s="51"/>
      <c r="C257" s="13"/>
      <c r="D257" s="150"/>
      <c r="E257" s="172" t="s">
        <v>532</v>
      </c>
      <c r="F257" s="192" t="s">
        <v>533</v>
      </c>
      <c r="G257" s="138"/>
      <c r="H257" s="138"/>
      <c r="I257" s="22" t="s">
        <v>42</v>
      </c>
      <c r="J257" s="22"/>
      <c r="K257" s="12">
        <v>1</v>
      </c>
      <c r="L257" s="12">
        <f>VLOOKUP(I257,'Scoring Lookup'!$B$3:$C$7,2)*K257</f>
        <v>0</v>
      </c>
      <c r="M257" s="15">
        <f t="shared" si="23"/>
        <v>5</v>
      </c>
      <c r="Q257" s="6"/>
    </row>
    <row r="258" spans="1:17" ht="18" x14ac:dyDescent="0.35">
      <c r="A258" s="14">
        <v>247</v>
      </c>
      <c r="B258" s="51"/>
      <c r="C258" s="13"/>
      <c r="D258" s="150"/>
      <c r="E258" s="172" t="s">
        <v>534</v>
      </c>
      <c r="F258" s="192" t="s">
        <v>535</v>
      </c>
      <c r="G258" s="138"/>
      <c r="H258" s="138"/>
      <c r="I258" s="22" t="s">
        <v>42</v>
      </c>
      <c r="J258" s="22"/>
      <c r="K258" s="12">
        <v>1</v>
      </c>
      <c r="L258" s="12">
        <f>VLOOKUP(I258,'Scoring Lookup'!$B$3:$C$7,2)*K258</f>
        <v>0</v>
      </c>
      <c r="M258" s="15">
        <f t="shared" si="23"/>
        <v>5</v>
      </c>
      <c r="Q258" s="6"/>
    </row>
    <row r="259" spans="1:17" ht="18" x14ac:dyDescent="0.35">
      <c r="A259" s="14">
        <v>248</v>
      </c>
      <c r="B259" s="51"/>
      <c r="C259" s="13"/>
      <c r="D259" s="150"/>
      <c r="E259" s="172" t="s">
        <v>536</v>
      </c>
      <c r="F259" s="192" t="s">
        <v>537</v>
      </c>
      <c r="G259" s="138"/>
      <c r="H259" s="138"/>
      <c r="I259" s="22" t="s">
        <v>42</v>
      </c>
      <c r="J259" s="22"/>
      <c r="K259" s="12">
        <v>1</v>
      </c>
      <c r="L259" s="12">
        <f>VLOOKUP(I259,'Scoring Lookup'!$B$3:$C$7,2)*K259</f>
        <v>0</v>
      </c>
      <c r="M259" s="15">
        <f t="shared" si="23"/>
        <v>5</v>
      </c>
      <c r="Q259" s="6"/>
    </row>
    <row r="260" spans="1:17" ht="18" x14ac:dyDescent="0.35">
      <c r="A260" s="14">
        <v>249</v>
      </c>
      <c r="B260" s="51"/>
      <c r="C260" s="13"/>
      <c r="D260" s="156"/>
      <c r="E260" s="188" t="s">
        <v>538</v>
      </c>
      <c r="F260" s="204"/>
      <c r="G260" s="139"/>
      <c r="H260" s="139"/>
      <c r="I260" s="63"/>
      <c r="J260" s="63"/>
      <c r="K260" s="64"/>
      <c r="L260" s="64"/>
      <c r="M260" s="65"/>
      <c r="Q260" s="6"/>
    </row>
    <row r="261" spans="1:17" ht="18" x14ac:dyDescent="0.35">
      <c r="A261" s="14">
        <v>250</v>
      </c>
      <c r="B261" s="51"/>
      <c r="C261" s="13"/>
      <c r="D261" s="150"/>
      <c r="E261" s="172" t="s">
        <v>351</v>
      </c>
      <c r="F261" s="192" t="s">
        <v>539</v>
      </c>
      <c r="G261" s="138"/>
      <c r="H261" s="138"/>
      <c r="I261" s="22" t="s">
        <v>42</v>
      </c>
      <c r="J261" s="22"/>
      <c r="K261" s="12">
        <v>1</v>
      </c>
      <c r="L261" s="12">
        <f>VLOOKUP(I261,'Scoring Lookup'!$B$3:$C$7,2)*K261</f>
        <v>0</v>
      </c>
      <c r="M261" s="15">
        <f t="shared" ref="M261:M263" si="26">K261*5</f>
        <v>5</v>
      </c>
      <c r="Q261" s="6"/>
    </row>
    <row r="262" spans="1:17" ht="18" x14ac:dyDescent="0.35">
      <c r="A262" s="14">
        <v>251</v>
      </c>
      <c r="B262" s="51"/>
      <c r="C262" s="13"/>
      <c r="D262" s="150"/>
      <c r="E262" s="172" t="s">
        <v>540</v>
      </c>
      <c r="F262" s="192" t="s">
        <v>541</v>
      </c>
      <c r="G262" s="138"/>
      <c r="H262" s="138"/>
      <c r="I262" s="22" t="s">
        <v>42</v>
      </c>
      <c r="J262" s="22"/>
      <c r="K262" s="12">
        <v>1</v>
      </c>
      <c r="L262" s="12">
        <f>VLOOKUP(I262,'Scoring Lookup'!$B$3:$C$7,2)*K262</f>
        <v>0</v>
      </c>
      <c r="M262" s="15">
        <f t="shared" si="26"/>
        <v>5</v>
      </c>
      <c r="Q262" s="6"/>
    </row>
    <row r="263" spans="1:17" ht="18" x14ac:dyDescent="0.35">
      <c r="A263" s="14">
        <v>252</v>
      </c>
      <c r="B263" s="51"/>
      <c r="C263" s="13"/>
      <c r="D263" s="150"/>
      <c r="E263" s="172" t="s">
        <v>357</v>
      </c>
      <c r="F263" s="192" t="s">
        <v>542</v>
      </c>
      <c r="G263" s="138"/>
      <c r="H263" s="138"/>
      <c r="I263" s="22" t="s">
        <v>42</v>
      </c>
      <c r="J263" s="22"/>
      <c r="K263" s="12">
        <v>1</v>
      </c>
      <c r="L263" s="12">
        <f>VLOOKUP(I263,'Scoring Lookup'!$B$3:$C$7,2)*K263</f>
        <v>0</v>
      </c>
      <c r="M263" s="15">
        <f t="shared" si="26"/>
        <v>5</v>
      </c>
      <c r="Q263" s="6"/>
    </row>
    <row r="264" spans="1:17" ht="18" x14ac:dyDescent="0.35">
      <c r="A264" s="14">
        <v>253</v>
      </c>
      <c r="B264" s="51"/>
      <c r="C264" s="13"/>
      <c r="D264" s="156"/>
      <c r="E264" s="173" t="s">
        <v>543</v>
      </c>
      <c r="F264" s="204"/>
      <c r="G264" s="139"/>
      <c r="H264" s="139"/>
      <c r="I264" s="63"/>
      <c r="J264" s="63"/>
      <c r="K264" s="64"/>
      <c r="L264" s="64"/>
      <c r="M264" s="65"/>
      <c r="N264" s="7"/>
      <c r="O264" s="7"/>
      <c r="P264" s="7"/>
      <c r="Q264" s="6"/>
    </row>
    <row r="265" spans="1:17" s="184" customFormat="1" ht="18" x14ac:dyDescent="0.35">
      <c r="A265" s="14">
        <v>254</v>
      </c>
      <c r="B265" s="181"/>
      <c r="C265" s="193"/>
      <c r="D265" s="183"/>
      <c r="E265" s="216" t="s">
        <v>755</v>
      </c>
      <c r="F265" s="205" t="s">
        <v>759</v>
      </c>
      <c r="G265" s="138"/>
      <c r="H265" s="138"/>
      <c r="I265" s="22" t="s">
        <v>42</v>
      </c>
      <c r="J265" s="22"/>
      <c r="K265" s="12">
        <v>1</v>
      </c>
      <c r="L265" s="12">
        <f>VLOOKUP(I265,'Scoring Lookup'!$B$3:$C$7,2)*K265</f>
        <v>0</v>
      </c>
      <c r="M265" s="15">
        <f t="shared" ref="M265:M284" si="27">K265*5</f>
        <v>5</v>
      </c>
      <c r="N265" s="7"/>
      <c r="O265" s="7"/>
      <c r="P265" s="7"/>
      <c r="Q265" s="6"/>
    </row>
    <row r="266" spans="1:17" s="184" customFormat="1" ht="18" x14ac:dyDescent="0.35">
      <c r="A266" s="14">
        <v>255</v>
      </c>
      <c r="B266" s="181"/>
      <c r="C266" s="193"/>
      <c r="D266" s="183"/>
      <c r="E266" s="216" t="s">
        <v>757</v>
      </c>
      <c r="F266" s="205" t="s">
        <v>760</v>
      </c>
      <c r="G266" s="138"/>
      <c r="H266" s="138"/>
      <c r="I266" s="22" t="s">
        <v>42</v>
      </c>
      <c r="J266" s="22"/>
      <c r="K266" s="12">
        <v>1</v>
      </c>
      <c r="L266" s="12">
        <f>VLOOKUP(I266,'Scoring Lookup'!$B$3:$C$7,2)*K266</f>
        <v>0</v>
      </c>
      <c r="M266" s="15">
        <f t="shared" si="27"/>
        <v>5</v>
      </c>
      <c r="N266" s="7"/>
      <c r="O266" s="7"/>
      <c r="P266" s="7"/>
      <c r="Q266" s="6"/>
    </row>
    <row r="267" spans="1:17" s="184" customFormat="1" ht="18" x14ac:dyDescent="0.35">
      <c r="A267" s="14">
        <v>256</v>
      </c>
      <c r="B267" s="181"/>
      <c r="C267" s="193"/>
      <c r="D267" s="183"/>
      <c r="E267" s="216" t="s">
        <v>756</v>
      </c>
      <c r="F267" s="205" t="s">
        <v>761</v>
      </c>
      <c r="G267" s="138"/>
      <c r="H267" s="138"/>
      <c r="I267" s="22" t="s">
        <v>42</v>
      </c>
      <c r="J267" s="22"/>
      <c r="K267" s="12">
        <v>1</v>
      </c>
      <c r="L267" s="12">
        <f>VLOOKUP(I267,'Scoring Lookup'!$B$3:$C$7,2)*K267</f>
        <v>0</v>
      </c>
      <c r="M267" s="15">
        <f t="shared" si="27"/>
        <v>5</v>
      </c>
      <c r="N267" s="7"/>
      <c r="O267" s="7"/>
      <c r="P267" s="7"/>
      <c r="Q267" s="6"/>
    </row>
    <row r="268" spans="1:17" s="184" customFormat="1" ht="18" x14ac:dyDescent="0.35">
      <c r="A268" s="14">
        <v>257</v>
      </c>
      <c r="B268" s="181"/>
      <c r="C268" s="193"/>
      <c r="D268" s="183"/>
      <c r="E268" s="216" t="s">
        <v>758</v>
      </c>
      <c r="F268" s="205" t="s">
        <v>762</v>
      </c>
      <c r="G268" s="138"/>
      <c r="H268" s="138"/>
      <c r="I268" s="22" t="s">
        <v>42</v>
      </c>
      <c r="J268" s="22"/>
      <c r="K268" s="12">
        <v>1</v>
      </c>
      <c r="L268" s="12">
        <f>VLOOKUP(I268,'Scoring Lookup'!$B$3:$C$7,2)*K268</f>
        <v>0</v>
      </c>
      <c r="M268" s="15">
        <f t="shared" si="27"/>
        <v>5</v>
      </c>
      <c r="N268" s="7"/>
      <c r="O268" s="7"/>
      <c r="P268" s="7"/>
      <c r="Q268" s="6"/>
    </row>
    <row r="269" spans="1:17" s="184" customFormat="1" ht="18" x14ac:dyDescent="0.35">
      <c r="A269" s="14">
        <v>258</v>
      </c>
      <c r="B269" s="181"/>
      <c r="C269" s="193"/>
      <c r="D269" s="183"/>
      <c r="E269" s="239" t="s">
        <v>916</v>
      </c>
      <c r="F269" s="240" t="s">
        <v>915</v>
      </c>
      <c r="G269" s="138"/>
      <c r="H269" s="138"/>
      <c r="I269" s="22" t="s">
        <v>42</v>
      </c>
      <c r="J269" s="22"/>
      <c r="K269" s="12">
        <v>5</v>
      </c>
      <c r="L269" s="12">
        <f>VLOOKUP(I269,'Scoring Lookup'!$B$3:$C$7,2)*K269</f>
        <v>0</v>
      </c>
      <c r="M269" s="15">
        <f t="shared" si="27"/>
        <v>25</v>
      </c>
      <c r="N269" s="7"/>
      <c r="O269" s="7"/>
      <c r="P269" s="7"/>
      <c r="Q269" s="6"/>
    </row>
    <row r="270" spans="1:17" s="186" customFormat="1" ht="18" x14ac:dyDescent="0.35">
      <c r="A270" s="14">
        <v>259</v>
      </c>
      <c r="B270" s="185"/>
      <c r="C270" s="182"/>
      <c r="D270" s="183"/>
      <c r="E270" s="190" t="s">
        <v>544</v>
      </c>
      <c r="F270" s="207" t="s">
        <v>545</v>
      </c>
      <c r="G270" s="138"/>
      <c r="H270" s="138"/>
      <c r="I270" s="22" t="s">
        <v>42</v>
      </c>
      <c r="J270" s="22"/>
      <c r="K270" s="12">
        <v>1</v>
      </c>
      <c r="L270" s="12">
        <f>VLOOKUP(I270,'Scoring Lookup'!$B$3:$C$7,2)*K270</f>
        <v>0</v>
      </c>
      <c r="M270" s="15">
        <f t="shared" si="27"/>
        <v>5</v>
      </c>
      <c r="N270" s="7"/>
      <c r="O270" s="7"/>
      <c r="P270" s="7"/>
      <c r="Q270" s="6"/>
    </row>
    <row r="271" spans="1:17" s="186" customFormat="1" ht="26.4" x14ac:dyDescent="0.35">
      <c r="A271" s="14">
        <v>260</v>
      </c>
      <c r="B271" s="185"/>
      <c r="C271" s="182"/>
      <c r="D271" s="183"/>
      <c r="E271" s="190" t="s">
        <v>546</v>
      </c>
      <c r="F271" s="207" t="s">
        <v>547</v>
      </c>
      <c r="G271" s="138"/>
      <c r="H271" s="138"/>
      <c r="I271" s="22" t="s">
        <v>42</v>
      </c>
      <c r="J271" s="22"/>
      <c r="K271" s="12">
        <v>1</v>
      </c>
      <c r="L271" s="12">
        <f>VLOOKUP(I271,'Scoring Lookup'!$B$3:$C$7,2)*K271</f>
        <v>0</v>
      </c>
      <c r="M271" s="15">
        <f t="shared" si="27"/>
        <v>5</v>
      </c>
      <c r="N271" s="7"/>
      <c r="O271" s="7"/>
      <c r="P271" s="7"/>
      <c r="Q271" s="6"/>
    </row>
    <row r="272" spans="1:17" s="186" customFormat="1" ht="26.4" x14ac:dyDescent="0.35">
      <c r="A272" s="14">
        <v>261</v>
      </c>
      <c r="B272" s="185"/>
      <c r="C272" s="182"/>
      <c r="D272" s="183"/>
      <c r="E272" s="190" t="s">
        <v>479</v>
      </c>
      <c r="F272" s="207" t="s">
        <v>548</v>
      </c>
      <c r="G272" s="138"/>
      <c r="H272" s="138"/>
      <c r="I272" s="22" t="s">
        <v>42</v>
      </c>
      <c r="J272" s="22"/>
      <c r="K272" s="12">
        <v>1</v>
      </c>
      <c r="L272" s="12">
        <f>VLOOKUP(I272,'Scoring Lookup'!$B$3:$C$7,2)*K272</f>
        <v>0</v>
      </c>
      <c r="M272" s="15">
        <f t="shared" si="27"/>
        <v>5</v>
      </c>
      <c r="N272" s="7"/>
      <c r="O272" s="7"/>
      <c r="P272" s="7"/>
      <c r="Q272" s="6"/>
    </row>
    <row r="273" spans="1:17" s="186" customFormat="1" ht="18" x14ac:dyDescent="0.35">
      <c r="A273" s="14">
        <v>262</v>
      </c>
      <c r="B273" s="185"/>
      <c r="C273" s="182"/>
      <c r="D273" s="183"/>
      <c r="E273" s="190" t="s">
        <v>549</v>
      </c>
      <c r="F273" s="207" t="s">
        <v>550</v>
      </c>
      <c r="G273" s="138"/>
      <c r="H273" s="138"/>
      <c r="I273" s="22" t="s">
        <v>42</v>
      </c>
      <c r="J273" s="22"/>
      <c r="K273" s="12">
        <v>1</v>
      </c>
      <c r="L273" s="12">
        <f>VLOOKUP(I273,'Scoring Lookup'!$B$3:$C$7,2)*K273</f>
        <v>0</v>
      </c>
      <c r="M273" s="15">
        <f t="shared" si="27"/>
        <v>5</v>
      </c>
      <c r="N273" s="7"/>
      <c r="O273" s="7"/>
      <c r="P273" s="7"/>
      <c r="Q273" s="6"/>
    </row>
    <row r="274" spans="1:17" s="186" customFormat="1" ht="79.2" x14ac:dyDescent="0.35">
      <c r="A274" s="14">
        <v>263</v>
      </c>
      <c r="B274" s="185"/>
      <c r="C274" s="182"/>
      <c r="D274" s="183"/>
      <c r="E274" s="190" t="s">
        <v>551</v>
      </c>
      <c r="F274" s="207" t="s">
        <v>552</v>
      </c>
      <c r="G274" s="138"/>
      <c r="H274" s="138"/>
      <c r="I274" s="22" t="s">
        <v>42</v>
      </c>
      <c r="J274" s="22"/>
      <c r="K274" s="12">
        <v>1</v>
      </c>
      <c r="L274" s="12">
        <f>VLOOKUP(I274,'Scoring Lookup'!$B$3:$C$7,2)*K274</f>
        <v>0</v>
      </c>
      <c r="M274" s="15">
        <f t="shared" si="27"/>
        <v>5</v>
      </c>
      <c r="N274" s="7"/>
      <c r="O274" s="7"/>
      <c r="P274" s="7"/>
      <c r="Q274" s="6"/>
    </row>
    <row r="275" spans="1:17" s="186" customFormat="1" ht="39.6" x14ac:dyDescent="0.35">
      <c r="A275" s="14">
        <v>264</v>
      </c>
      <c r="B275" s="185"/>
      <c r="C275" s="182"/>
      <c r="D275" s="183"/>
      <c r="E275" s="190" t="s">
        <v>553</v>
      </c>
      <c r="F275" s="207" t="s">
        <v>554</v>
      </c>
      <c r="G275" s="138"/>
      <c r="H275" s="138"/>
      <c r="I275" s="22" t="s">
        <v>42</v>
      </c>
      <c r="J275" s="22"/>
      <c r="K275" s="12">
        <v>1</v>
      </c>
      <c r="L275" s="12">
        <f>VLOOKUP(I275,'Scoring Lookup'!$B$3:$C$7,2)*K275</f>
        <v>0</v>
      </c>
      <c r="M275" s="15">
        <f t="shared" si="27"/>
        <v>5</v>
      </c>
      <c r="N275" s="7"/>
      <c r="O275" s="7"/>
      <c r="P275" s="7"/>
      <c r="Q275" s="6"/>
    </row>
    <row r="276" spans="1:17" s="186" customFormat="1" ht="52.8" x14ac:dyDescent="0.35">
      <c r="A276" s="14">
        <v>265</v>
      </c>
      <c r="B276" s="185"/>
      <c r="C276" s="182"/>
      <c r="D276" s="183"/>
      <c r="E276" s="190" t="s">
        <v>555</v>
      </c>
      <c r="F276" s="207" t="s">
        <v>556</v>
      </c>
      <c r="G276" s="138"/>
      <c r="H276" s="138"/>
      <c r="I276" s="22" t="s">
        <v>42</v>
      </c>
      <c r="J276" s="22"/>
      <c r="K276" s="12">
        <v>1</v>
      </c>
      <c r="L276" s="12">
        <f>VLOOKUP(I276,'Scoring Lookup'!$B$3:$C$7,2)*K276</f>
        <v>0</v>
      </c>
      <c r="M276" s="15">
        <f t="shared" si="27"/>
        <v>5</v>
      </c>
      <c r="N276" s="7"/>
      <c r="O276" s="7"/>
      <c r="P276" s="7"/>
      <c r="Q276" s="6"/>
    </row>
    <row r="277" spans="1:17" s="186" customFormat="1" ht="26.4" x14ac:dyDescent="0.35">
      <c r="A277" s="14">
        <v>266</v>
      </c>
      <c r="B277" s="185"/>
      <c r="C277" s="182"/>
      <c r="D277" s="183"/>
      <c r="E277" s="190" t="s">
        <v>557</v>
      </c>
      <c r="F277" s="207" t="s">
        <v>558</v>
      </c>
      <c r="G277" s="138"/>
      <c r="H277" s="138"/>
      <c r="I277" s="22" t="s">
        <v>42</v>
      </c>
      <c r="J277" s="22"/>
      <c r="K277" s="12">
        <v>1</v>
      </c>
      <c r="L277" s="12">
        <f>VLOOKUP(I277,'Scoring Lookup'!$B$3:$C$7,2)*K277</f>
        <v>0</v>
      </c>
      <c r="M277" s="15">
        <f t="shared" si="27"/>
        <v>5</v>
      </c>
      <c r="N277" s="7"/>
      <c r="O277" s="7"/>
      <c r="P277" s="7"/>
      <c r="Q277" s="6"/>
    </row>
    <row r="278" spans="1:17" s="186" customFormat="1" ht="39.6" x14ac:dyDescent="0.35">
      <c r="A278" s="14">
        <v>267</v>
      </c>
      <c r="B278" s="185"/>
      <c r="C278" s="182"/>
      <c r="D278" s="183"/>
      <c r="E278" s="190" t="s">
        <v>559</v>
      </c>
      <c r="F278" s="207" t="s">
        <v>560</v>
      </c>
      <c r="G278" s="138"/>
      <c r="H278" s="138"/>
      <c r="I278" s="22" t="s">
        <v>42</v>
      </c>
      <c r="J278" s="22"/>
      <c r="K278" s="12">
        <v>1</v>
      </c>
      <c r="L278" s="12">
        <f>VLOOKUP(I278,'Scoring Lookup'!$B$3:$C$7,2)*K278</f>
        <v>0</v>
      </c>
      <c r="M278" s="15">
        <f t="shared" si="27"/>
        <v>5</v>
      </c>
      <c r="N278" s="7"/>
      <c r="O278" s="7"/>
      <c r="P278" s="7"/>
      <c r="Q278" s="6"/>
    </row>
    <row r="279" spans="1:17" s="186" customFormat="1" ht="18" x14ac:dyDescent="0.35">
      <c r="A279" s="14">
        <v>268</v>
      </c>
      <c r="B279" s="185"/>
      <c r="C279" s="182"/>
      <c r="D279" s="183"/>
      <c r="E279" s="190" t="s">
        <v>561</v>
      </c>
      <c r="F279" s="207" t="s">
        <v>562</v>
      </c>
      <c r="G279" s="138"/>
      <c r="H279" s="138"/>
      <c r="I279" s="22" t="s">
        <v>42</v>
      </c>
      <c r="J279" s="22"/>
      <c r="K279" s="12">
        <v>1</v>
      </c>
      <c r="L279" s="12">
        <f>VLOOKUP(I279,'Scoring Lookup'!$B$3:$C$7,2)*K279</f>
        <v>0</v>
      </c>
      <c r="M279" s="15">
        <f t="shared" si="27"/>
        <v>5</v>
      </c>
      <c r="N279" s="7"/>
      <c r="O279" s="7"/>
      <c r="P279" s="7"/>
      <c r="Q279" s="6"/>
    </row>
    <row r="280" spans="1:17" s="186" customFormat="1" ht="26.4" x14ac:dyDescent="0.35">
      <c r="A280" s="14">
        <v>269</v>
      </c>
      <c r="B280" s="185"/>
      <c r="C280" s="182"/>
      <c r="D280" s="183"/>
      <c r="E280" s="190" t="s">
        <v>563</v>
      </c>
      <c r="F280" s="207" t="s">
        <v>564</v>
      </c>
      <c r="G280" s="138"/>
      <c r="H280" s="138"/>
      <c r="I280" s="22" t="s">
        <v>42</v>
      </c>
      <c r="J280" s="22"/>
      <c r="K280" s="12">
        <v>1</v>
      </c>
      <c r="L280" s="12">
        <f>VLOOKUP(I280,'Scoring Lookup'!$B$3:$C$7,2)*K280</f>
        <v>0</v>
      </c>
      <c r="M280" s="15">
        <f t="shared" si="27"/>
        <v>5</v>
      </c>
      <c r="N280" s="7"/>
      <c r="O280" s="7"/>
      <c r="P280" s="7"/>
      <c r="Q280" s="6"/>
    </row>
    <row r="281" spans="1:17" s="186" customFormat="1" ht="18" x14ac:dyDescent="0.35">
      <c r="A281" s="14">
        <v>270</v>
      </c>
      <c r="B281" s="185"/>
      <c r="C281" s="182"/>
      <c r="D281" s="183"/>
      <c r="E281" s="190" t="s">
        <v>357</v>
      </c>
      <c r="F281" s="207" t="s">
        <v>565</v>
      </c>
      <c r="G281" s="138"/>
      <c r="H281" s="138"/>
      <c r="I281" s="22" t="s">
        <v>42</v>
      </c>
      <c r="J281" s="22"/>
      <c r="K281" s="12">
        <v>1</v>
      </c>
      <c r="L281" s="12">
        <f>VLOOKUP(I281,'Scoring Lookup'!$B$3:$C$7,2)*K281</f>
        <v>0</v>
      </c>
      <c r="M281" s="15">
        <f t="shared" si="27"/>
        <v>5</v>
      </c>
      <c r="N281" s="7"/>
      <c r="O281" s="7"/>
      <c r="P281" s="7"/>
      <c r="Q281" s="6"/>
    </row>
    <row r="282" spans="1:17" s="186" customFormat="1" ht="39.6" x14ac:dyDescent="0.35">
      <c r="A282" s="14">
        <v>271</v>
      </c>
      <c r="B282" s="185"/>
      <c r="C282" s="182"/>
      <c r="D282" s="183"/>
      <c r="E282" s="190" t="s">
        <v>566</v>
      </c>
      <c r="F282" s="207" t="s">
        <v>567</v>
      </c>
      <c r="G282" s="138"/>
      <c r="H282" s="138"/>
      <c r="I282" s="22" t="s">
        <v>42</v>
      </c>
      <c r="J282" s="22"/>
      <c r="K282" s="12">
        <v>1</v>
      </c>
      <c r="L282" s="12">
        <f>VLOOKUP(I282,'Scoring Lookup'!$B$3:$C$7,2)*K282</f>
        <v>0</v>
      </c>
      <c r="M282" s="15">
        <f t="shared" si="27"/>
        <v>5</v>
      </c>
      <c r="N282" s="7"/>
      <c r="O282" s="7"/>
      <c r="P282" s="7"/>
      <c r="Q282" s="6"/>
    </row>
    <row r="283" spans="1:17" ht="32.25" customHeight="1" x14ac:dyDescent="0.35">
      <c r="A283" s="14">
        <v>272</v>
      </c>
      <c r="B283" s="51"/>
      <c r="C283" s="13"/>
      <c r="D283" s="150"/>
      <c r="E283" s="191" t="s">
        <v>568</v>
      </c>
      <c r="F283" s="192" t="s">
        <v>569</v>
      </c>
      <c r="G283" s="138"/>
      <c r="H283" s="138"/>
      <c r="I283" s="22" t="s">
        <v>42</v>
      </c>
      <c r="J283" s="22"/>
      <c r="K283" s="12">
        <v>1</v>
      </c>
      <c r="L283" s="12">
        <f>VLOOKUP(I283,'Scoring Lookup'!$B$3:$C$7,2)*K283</f>
        <v>0</v>
      </c>
      <c r="M283" s="15">
        <f t="shared" si="27"/>
        <v>5</v>
      </c>
      <c r="N283" s="7"/>
      <c r="O283" s="7"/>
      <c r="P283" s="7"/>
      <c r="Q283" s="6"/>
    </row>
    <row r="284" spans="1:17" ht="32.25" customHeight="1" x14ac:dyDescent="0.35">
      <c r="A284" s="14">
        <v>273</v>
      </c>
      <c r="B284" s="51"/>
      <c r="C284" s="13"/>
      <c r="D284" s="150"/>
      <c r="E284" s="191" t="s">
        <v>570</v>
      </c>
      <c r="F284" s="192" t="s">
        <v>571</v>
      </c>
      <c r="G284" s="138"/>
      <c r="H284" s="138"/>
      <c r="I284" s="22" t="s">
        <v>42</v>
      </c>
      <c r="J284" s="22"/>
      <c r="K284" s="12">
        <v>1</v>
      </c>
      <c r="L284" s="12">
        <f>VLOOKUP(I284,'Scoring Lookup'!$B$3:$C$7,2)*K284</f>
        <v>0</v>
      </c>
      <c r="M284" s="15">
        <f t="shared" si="27"/>
        <v>5</v>
      </c>
      <c r="Q284" s="6"/>
    </row>
    <row r="285" spans="1:17" ht="18" x14ac:dyDescent="0.35">
      <c r="A285" s="14">
        <v>274</v>
      </c>
      <c r="B285" s="51"/>
      <c r="C285" s="13"/>
      <c r="D285" s="156"/>
      <c r="E285" s="173" t="s">
        <v>572</v>
      </c>
      <c r="F285" s="204"/>
      <c r="G285" s="139"/>
      <c r="H285" s="139"/>
      <c r="I285" s="63"/>
      <c r="J285" s="63"/>
      <c r="K285" s="64"/>
      <c r="L285" s="64"/>
      <c r="M285" s="65"/>
      <c r="N285" s="7"/>
      <c r="O285" s="7"/>
      <c r="P285" s="7"/>
      <c r="Q285" s="6"/>
    </row>
    <row r="286" spans="1:17" s="184" customFormat="1" ht="18" x14ac:dyDescent="0.35">
      <c r="A286" s="14">
        <v>275</v>
      </c>
      <c r="B286" s="181"/>
      <c r="C286" s="193"/>
      <c r="D286" s="183"/>
      <c r="E286" s="216" t="s">
        <v>755</v>
      </c>
      <c r="F286" s="205" t="s">
        <v>759</v>
      </c>
      <c r="G286" s="138"/>
      <c r="H286" s="138"/>
      <c r="I286" s="22" t="s">
        <v>42</v>
      </c>
      <c r="J286" s="22"/>
      <c r="K286" s="12">
        <v>1</v>
      </c>
      <c r="L286" s="12">
        <f>VLOOKUP(I286,'Scoring Lookup'!$B$3:$C$7,2)*K286</f>
        <v>0</v>
      </c>
      <c r="M286" s="15">
        <f t="shared" ref="M286:M290" si="28">K286*5</f>
        <v>5</v>
      </c>
      <c r="N286" s="7"/>
      <c r="O286" s="7"/>
      <c r="P286" s="7"/>
      <c r="Q286" s="6"/>
    </row>
    <row r="287" spans="1:17" s="184" customFormat="1" ht="18" x14ac:dyDescent="0.35">
      <c r="A287" s="14">
        <v>276</v>
      </c>
      <c r="B287" s="181"/>
      <c r="C287" s="193"/>
      <c r="D287" s="183"/>
      <c r="E287" s="216" t="s">
        <v>757</v>
      </c>
      <c r="F287" s="205" t="s">
        <v>760</v>
      </c>
      <c r="G287" s="138"/>
      <c r="H287" s="138"/>
      <c r="I287" s="22" t="s">
        <v>42</v>
      </c>
      <c r="J287" s="22"/>
      <c r="K287" s="12">
        <v>1</v>
      </c>
      <c r="L287" s="12">
        <f>VLOOKUP(I287,'Scoring Lookup'!$B$3:$C$7,2)*K287</f>
        <v>0</v>
      </c>
      <c r="M287" s="15">
        <f t="shared" si="28"/>
        <v>5</v>
      </c>
      <c r="N287" s="7"/>
      <c r="O287" s="7"/>
      <c r="P287" s="7"/>
      <c r="Q287" s="6"/>
    </row>
    <row r="288" spans="1:17" s="184" customFormat="1" ht="18" x14ac:dyDescent="0.35">
      <c r="A288" s="14">
        <v>277</v>
      </c>
      <c r="B288" s="181"/>
      <c r="C288" s="193"/>
      <c r="D288" s="183"/>
      <c r="E288" s="216" t="s">
        <v>756</v>
      </c>
      <c r="F288" s="205" t="s">
        <v>761</v>
      </c>
      <c r="G288" s="138"/>
      <c r="H288" s="138"/>
      <c r="I288" s="22" t="s">
        <v>42</v>
      </c>
      <c r="J288" s="22"/>
      <c r="K288" s="12">
        <v>1</v>
      </c>
      <c r="L288" s="12">
        <f>VLOOKUP(I288,'Scoring Lookup'!$B$3:$C$7,2)*K288</f>
        <v>0</v>
      </c>
      <c r="M288" s="15">
        <f t="shared" si="28"/>
        <v>5</v>
      </c>
      <c r="N288" s="7"/>
      <c r="O288" s="7"/>
      <c r="P288" s="7"/>
      <c r="Q288" s="6"/>
    </row>
    <row r="289" spans="1:17" s="184" customFormat="1" ht="18" x14ac:dyDescent="0.35">
      <c r="A289" s="14">
        <v>278</v>
      </c>
      <c r="B289" s="181"/>
      <c r="C289" s="193"/>
      <c r="D289" s="183"/>
      <c r="E289" s="216" t="s">
        <v>758</v>
      </c>
      <c r="F289" s="205" t="s">
        <v>762</v>
      </c>
      <c r="G289" s="138"/>
      <c r="H289" s="138"/>
      <c r="I289" s="22" t="s">
        <v>42</v>
      </c>
      <c r="J289" s="22"/>
      <c r="K289" s="12">
        <v>1</v>
      </c>
      <c r="L289" s="12">
        <f>VLOOKUP(I289,'Scoring Lookup'!$B$3:$C$7,2)*K289</f>
        <v>0</v>
      </c>
      <c r="M289" s="15">
        <f t="shared" si="28"/>
        <v>5</v>
      </c>
      <c r="N289" s="7"/>
      <c r="O289" s="7"/>
      <c r="P289" s="7"/>
      <c r="Q289" s="6"/>
    </row>
    <row r="290" spans="1:17" s="184" customFormat="1" ht="18" x14ac:dyDescent="0.35">
      <c r="A290" s="14">
        <v>279</v>
      </c>
      <c r="B290" s="181"/>
      <c r="C290" s="193"/>
      <c r="D290" s="183"/>
      <c r="E290" s="239" t="s">
        <v>916</v>
      </c>
      <c r="F290" s="240" t="s">
        <v>915</v>
      </c>
      <c r="G290" s="138"/>
      <c r="H290" s="138"/>
      <c r="I290" s="22" t="s">
        <v>42</v>
      </c>
      <c r="J290" s="22"/>
      <c r="K290" s="12">
        <v>5</v>
      </c>
      <c r="L290" s="12">
        <f>VLOOKUP(I290,'Scoring Lookup'!$B$3:$C$7,2)*K290</f>
        <v>0</v>
      </c>
      <c r="M290" s="15">
        <f t="shared" si="28"/>
        <v>25</v>
      </c>
      <c r="N290" s="7"/>
      <c r="O290" s="7"/>
      <c r="P290" s="7"/>
      <c r="Q290" s="6"/>
    </row>
    <row r="291" spans="1:17" ht="18" x14ac:dyDescent="0.35">
      <c r="A291" s="14">
        <v>280</v>
      </c>
      <c r="B291" s="51"/>
      <c r="C291" s="13"/>
      <c r="D291" s="156"/>
      <c r="E291" s="188" t="s">
        <v>573</v>
      </c>
      <c r="F291" s="204"/>
      <c r="G291" s="139"/>
      <c r="H291" s="139"/>
      <c r="I291" s="63"/>
      <c r="J291" s="63"/>
      <c r="K291" s="64"/>
      <c r="L291" s="64"/>
      <c r="M291" s="65"/>
      <c r="N291" s="7"/>
      <c r="O291" s="7"/>
      <c r="P291" s="7"/>
      <c r="Q291" s="6"/>
    </row>
    <row r="292" spans="1:17" ht="52.8" x14ac:dyDescent="0.35">
      <c r="A292" s="14">
        <v>281</v>
      </c>
      <c r="B292" s="51"/>
      <c r="C292" s="13"/>
      <c r="D292" s="150"/>
      <c r="E292" s="172" t="s">
        <v>331</v>
      </c>
      <c r="F292" s="192" t="s">
        <v>576</v>
      </c>
      <c r="G292" s="138"/>
      <c r="H292" s="138"/>
      <c r="I292" s="22" t="s">
        <v>42</v>
      </c>
      <c r="J292" s="22"/>
      <c r="K292" s="12">
        <v>1</v>
      </c>
      <c r="L292" s="12">
        <f>VLOOKUP(I292,'Scoring Lookup'!$B$3:$C$7,2)*K292</f>
        <v>0</v>
      </c>
      <c r="M292" s="15">
        <f t="shared" ref="M292:M301" si="29">K292*5</f>
        <v>5</v>
      </c>
      <c r="Q292" s="6"/>
    </row>
    <row r="293" spans="1:17" ht="26.4" x14ac:dyDescent="0.35">
      <c r="A293" s="14">
        <v>282</v>
      </c>
      <c r="B293" s="51"/>
      <c r="C293" s="13"/>
      <c r="D293" s="150"/>
      <c r="E293" s="172" t="s">
        <v>333</v>
      </c>
      <c r="F293" s="192" t="s">
        <v>577</v>
      </c>
      <c r="G293" s="138"/>
      <c r="H293" s="138"/>
      <c r="I293" s="22" t="s">
        <v>42</v>
      </c>
      <c r="J293" s="22"/>
      <c r="K293" s="12">
        <v>1</v>
      </c>
      <c r="L293" s="12">
        <f>VLOOKUP(I293,'Scoring Lookup'!$B$3:$C$7,2)*K293</f>
        <v>0</v>
      </c>
      <c r="M293" s="15">
        <f t="shared" si="29"/>
        <v>5</v>
      </c>
      <c r="Q293" s="6"/>
    </row>
    <row r="294" spans="1:17" ht="18" x14ac:dyDescent="0.35">
      <c r="A294" s="14">
        <v>283</v>
      </c>
      <c r="B294" s="51"/>
      <c r="C294" s="13"/>
      <c r="D294" s="150"/>
      <c r="E294" s="172" t="s">
        <v>574</v>
      </c>
      <c r="F294" s="192" t="s">
        <v>575</v>
      </c>
      <c r="G294" s="138"/>
      <c r="H294" s="138"/>
      <c r="I294" s="22" t="s">
        <v>42</v>
      </c>
      <c r="J294" s="22"/>
      <c r="K294" s="12">
        <v>1</v>
      </c>
      <c r="L294" s="12">
        <f>VLOOKUP(I294,'Scoring Lookup'!$B$3:$C$7,2)*K294</f>
        <v>0</v>
      </c>
      <c r="M294" s="15">
        <f t="shared" si="29"/>
        <v>5</v>
      </c>
      <c r="Q294" s="6"/>
    </row>
    <row r="295" spans="1:17" ht="26.4" x14ac:dyDescent="0.35">
      <c r="A295" s="14">
        <v>284</v>
      </c>
      <c r="B295" s="51"/>
      <c r="C295" s="13"/>
      <c r="D295" s="150"/>
      <c r="E295" s="172" t="s">
        <v>573</v>
      </c>
      <c r="F295" s="192" t="s">
        <v>578</v>
      </c>
      <c r="G295" s="138"/>
      <c r="H295" s="138"/>
      <c r="I295" s="22" t="s">
        <v>42</v>
      </c>
      <c r="J295" s="22"/>
      <c r="K295" s="12">
        <v>1</v>
      </c>
      <c r="L295" s="12">
        <f>VLOOKUP(I295,'Scoring Lookup'!$B$3:$C$7,2)*K295</f>
        <v>0</v>
      </c>
      <c r="M295" s="15">
        <f t="shared" si="29"/>
        <v>5</v>
      </c>
      <c r="Q295" s="6"/>
    </row>
    <row r="296" spans="1:17" ht="18" x14ac:dyDescent="0.35">
      <c r="A296" s="14">
        <v>285</v>
      </c>
      <c r="B296" s="51"/>
      <c r="C296" s="13"/>
      <c r="D296" s="150"/>
      <c r="E296" s="172" t="s">
        <v>579</v>
      </c>
      <c r="F296" s="192" t="s">
        <v>580</v>
      </c>
      <c r="G296" s="138"/>
      <c r="H296" s="138"/>
      <c r="I296" s="22" t="s">
        <v>42</v>
      </c>
      <c r="J296" s="22"/>
      <c r="K296" s="12">
        <v>1</v>
      </c>
      <c r="L296" s="12">
        <f>VLOOKUP(I296,'Scoring Lookup'!$B$3:$C$7,2)*K296</f>
        <v>0</v>
      </c>
      <c r="M296" s="15">
        <f t="shared" si="29"/>
        <v>5</v>
      </c>
      <c r="Q296" s="6"/>
    </row>
    <row r="297" spans="1:17" ht="18" x14ac:dyDescent="0.35">
      <c r="A297" s="14">
        <v>286</v>
      </c>
      <c r="B297" s="51"/>
      <c r="C297" s="13"/>
      <c r="D297" s="150"/>
      <c r="E297" s="172" t="s">
        <v>581</v>
      </c>
      <c r="F297" s="192" t="s">
        <v>582</v>
      </c>
      <c r="G297" s="138"/>
      <c r="H297" s="138"/>
      <c r="I297" s="22" t="s">
        <v>42</v>
      </c>
      <c r="J297" s="22"/>
      <c r="K297" s="12">
        <v>1</v>
      </c>
      <c r="L297" s="12">
        <f>VLOOKUP(I297,'Scoring Lookup'!$B$3:$C$7,2)*K297</f>
        <v>0</v>
      </c>
      <c r="M297" s="15">
        <f t="shared" si="29"/>
        <v>5</v>
      </c>
      <c r="Q297" s="6"/>
    </row>
    <row r="298" spans="1:17" ht="79.2" x14ac:dyDescent="0.35">
      <c r="A298" s="14">
        <v>287</v>
      </c>
      <c r="B298" s="51"/>
      <c r="C298" s="13"/>
      <c r="D298" s="150"/>
      <c r="E298" s="172" t="s">
        <v>583</v>
      </c>
      <c r="F298" s="192" t="s">
        <v>584</v>
      </c>
      <c r="G298" s="138"/>
      <c r="H298" s="138"/>
      <c r="I298" s="22" t="s">
        <v>42</v>
      </c>
      <c r="J298" s="22"/>
      <c r="K298" s="12">
        <v>1</v>
      </c>
      <c r="L298" s="12">
        <f>VLOOKUP(I298,'Scoring Lookup'!$B$3:$C$7,2)*K298</f>
        <v>0</v>
      </c>
      <c r="M298" s="15">
        <f t="shared" si="29"/>
        <v>5</v>
      </c>
      <c r="Q298" s="6"/>
    </row>
    <row r="299" spans="1:17" ht="18" x14ac:dyDescent="0.35">
      <c r="A299" s="14">
        <v>288</v>
      </c>
      <c r="B299" s="51"/>
      <c r="C299" s="13"/>
      <c r="D299" s="150"/>
      <c r="E299" s="172" t="s">
        <v>585</v>
      </c>
      <c r="F299" s="192" t="s">
        <v>586</v>
      </c>
      <c r="G299" s="138"/>
      <c r="H299" s="138"/>
      <c r="I299" s="22" t="s">
        <v>42</v>
      </c>
      <c r="J299" s="22"/>
      <c r="K299" s="12">
        <v>1</v>
      </c>
      <c r="L299" s="12">
        <f>VLOOKUP(I299,'Scoring Lookup'!$B$3:$C$7,2)*K299</f>
        <v>0</v>
      </c>
      <c r="M299" s="15">
        <f t="shared" si="29"/>
        <v>5</v>
      </c>
      <c r="Q299" s="6"/>
    </row>
    <row r="300" spans="1:17" ht="26.4" x14ac:dyDescent="0.35">
      <c r="A300" s="14">
        <v>289</v>
      </c>
      <c r="B300" s="51"/>
      <c r="C300" s="13"/>
      <c r="D300" s="150"/>
      <c r="E300" s="172" t="s">
        <v>589</v>
      </c>
      <c r="F300" s="192" t="s">
        <v>590</v>
      </c>
      <c r="G300" s="138"/>
      <c r="H300" s="138"/>
      <c r="I300" s="22" t="s">
        <v>42</v>
      </c>
      <c r="J300" s="22"/>
      <c r="K300" s="12">
        <v>1</v>
      </c>
      <c r="L300" s="12">
        <f>VLOOKUP(I300,'Scoring Lookup'!$B$3:$C$7,2)*K300</f>
        <v>0</v>
      </c>
      <c r="M300" s="15">
        <f t="shared" si="29"/>
        <v>5</v>
      </c>
      <c r="Q300" s="6"/>
    </row>
    <row r="301" spans="1:17" ht="18" x14ac:dyDescent="0.35">
      <c r="A301" s="14">
        <v>290</v>
      </c>
      <c r="B301" s="51"/>
      <c r="C301" s="13"/>
      <c r="D301" s="150"/>
      <c r="E301" s="172" t="s">
        <v>587</v>
      </c>
      <c r="F301" s="192" t="s">
        <v>588</v>
      </c>
      <c r="G301" s="138"/>
      <c r="H301" s="138"/>
      <c r="I301" s="22" t="s">
        <v>42</v>
      </c>
      <c r="J301" s="22"/>
      <c r="K301" s="12">
        <v>1</v>
      </c>
      <c r="L301" s="12">
        <f>VLOOKUP(I301,'Scoring Lookup'!$B$3:$C$7,2)*K301</f>
        <v>0</v>
      </c>
      <c r="M301" s="15">
        <f t="shared" si="29"/>
        <v>5</v>
      </c>
      <c r="Q301" s="6"/>
    </row>
    <row r="302" spans="1:17" ht="18" x14ac:dyDescent="0.35">
      <c r="A302" s="14">
        <v>291</v>
      </c>
      <c r="B302" s="51"/>
      <c r="C302" s="13"/>
      <c r="D302" s="156"/>
      <c r="E302" s="188" t="s">
        <v>591</v>
      </c>
      <c r="F302" s="204"/>
      <c r="G302" s="139"/>
      <c r="H302" s="139"/>
      <c r="I302" s="63"/>
      <c r="J302" s="63"/>
      <c r="K302" s="64"/>
      <c r="L302" s="64"/>
      <c r="M302" s="65"/>
      <c r="Q302" s="6"/>
    </row>
    <row r="303" spans="1:17" ht="26.4" x14ac:dyDescent="0.35">
      <c r="A303" s="14">
        <v>292</v>
      </c>
      <c r="B303" s="51"/>
      <c r="C303" s="13"/>
      <c r="D303" s="150"/>
      <c r="E303" s="172" t="s">
        <v>592</v>
      </c>
      <c r="F303" s="192" t="s">
        <v>593</v>
      </c>
      <c r="G303" s="138"/>
      <c r="H303" s="138"/>
      <c r="I303" s="22" t="s">
        <v>42</v>
      </c>
      <c r="J303" s="22"/>
      <c r="K303" s="12">
        <v>1</v>
      </c>
      <c r="L303" s="12">
        <f>VLOOKUP(I303,'Scoring Lookup'!$B$3:$C$7,2)*K303</f>
        <v>0</v>
      </c>
      <c r="M303" s="15">
        <f t="shared" ref="M303:M309" si="30">K303*5</f>
        <v>5</v>
      </c>
      <c r="Q303" s="6"/>
    </row>
    <row r="304" spans="1:17" ht="26.4" x14ac:dyDescent="0.35">
      <c r="A304" s="14">
        <v>293</v>
      </c>
      <c r="B304" s="51"/>
      <c r="C304" s="13"/>
      <c r="D304" s="150"/>
      <c r="E304" s="172" t="s">
        <v>594</v>
      </c>
      <c r="F304" s="192" t="s">
        <v>595</v>
      </c>
      <c r="G304" s="138"/>
      <c r="H304" s="138"/>
      <c r="I304" s="22" t="s">
        <v>42</v>
      </c>
      <c r="J304" s="22"/>
      <c r="K304" s="12">
        <v>1</v>
      </c>
      <c r="L304" s="12">
        <f>VLOOKUP(I304,'Scoring Lookup'!$B$3:$C$7,2)*K304</f>
        <v>0</v>
      </c>
      <c r="M304" s="15">
        <f t="shared" si="30"/>
        <v>5</v>
      </c>
      <c r="N304" s="7"/>
      <c r="O304" s="7"/>
      <c r="P304" s="7"/>
      <c r="Q304" s="6"/>
    </row>
    <row r="305" spans="1:17" s="186" customFormat="1" ht="26.4" x14ac:dyDescent="0.35">
      <c r="A305" s="14">
        <v>294</v>
      </c>
      <c r="B305" s="185"/>
      <c r="C305" s="182"/>
      <c r="D305" s="183"/>
      <c r="E305" s="174" t="s">
        <v>596</v>
      </c>
      <c r="F305" s="207" t="s">
        <v>597</v>
      </c>
      <c r="G305" s="138"/>
      <c r="H305" s="138"/>
      <c r="I305" s="22" t="s">
        <v>42</v>
      </c>
      <c r="J305" s="22"/>
      <c r="K305" s="12">
        <v>1</v>
      </c>
      <c r="L305" s="12">
        <f>VLOOKUP(I305,'Scoring Lookup'!$B$3:$C$7,2)*K305</f>
        <v>0</v>
      </c>
      <c r="M305" s="15">
        <f t="shared" si="30"/>
        <v>5</v>
      </c>
      <c r="N305" s="7"/>
      <c r="O305" s="7"/>
      <c r="P305" s="7"/>
      <c r="Q305" s="6"/>
    </row>
    <row r="306" spans="1:17" ht="92.4" x14ac:dyDescent="0.35">
      <c r="A306" s="14">
        <v>295</v>
      </c>
      <c r="B306" s="51"/>
      <c r="C306" s="13"/>
      <c r="D306" s="150"/>
      <c r="E306" s="172" t="s">
        <v>598</v>
      </c>
      <c r="F306" s="192" t="s">
        <v>599</v>
      </c>
      <c r="G306" s="138"/>
      <c r="H306" s="138"/>
      <c r="I306" s="22" t="s">
        <v>42</v>
      </c>
      <c r="J306" s="22"/>
      <c r="K306" s="12">
        <v>1</v>
      </c>
      <c r="L306" s="12">
        <f>VLOOKUP(I306,'Scoring Lookup'!$B$3:$C$7,2)*K306</f>
        <v>0</v>
      </c>
      <c r="M306" s="15">
        <f t="shared" si="30"/>
        <v>5</v>
      </c>
      <c r="N306" s="7"/>
      <c r="O306" s="7"/>
      <c r="P306" s="7"/>
      <c r="Q306" s="6"/>
    </row>
    <row r="307" spans="1:17" ht="26.4" x14ac:dyDescent="0.35">
      <c r="A307" s="14">
        <v>296</v>
      </c>
      <c r="B307" s="51"/>
      <c r="C307" s="13"/>
      <c r="D307" s="150"/>
      <c r="E307" s="172" t="s">
        <v>600</v>
      </c>
      <c r="F307" s="192" t="s">
        <v>601</v>
      </c>
      <c r="G307" s="138"/>
      <c r="H307" s="138"/>
      <c r="I307" s="22" t="s">
        <v>42</v>
      </c>
      <c r="J307" s="22"/>
      <c r="K307" s="12">
        <v>1</v>
      </c>
      <c r="L307" s="12">
        <f>VLOOKUP(I307,'Scoring Lookup'!$B$3:$C$7,2)*K307</f>
        <v>0</v>
      </c>
      <c r="M307" s="15">
        <f t="shared" si="30"/>
        <v>5</v>
      </c>
      <c r="Q307" s="6"/>
    </row>
    <row r="308" spans="1:17" ht="26.4" x14ac:dyDescent="0.35">
      <c r="A308" s="14">
        <v>297</v>
      </c>
      <c r="B308" s="51"/>
      <c r="C308" s="13"/>
      <c r="D308" s="150"/>
      <c r="E308" s="172" t="s">
        <v>602</v>
      </c>
      <c r="F308" s="192" t="s">
        <v>603</v>
      </c>
      <c r="G308" s="138"/>
      <c r="H308" s="138"/>
      <c r="I308" s="22" t="s">
        <v>42</v>
      </c>
      <c r="J308" s="22"/>
      <c r="K308" s="12">
        <v>1</v>
      </c>
      <c r="L308" s="12">
        <f>VLOOKUP(I308,'Scoring Lookup'!$B$3:$C$7,2)*K308</f>
        <v>0</v>
      </c>
      <c r="M308" s="15">
        <f t="shared" si="30"/>
        <v>5</v>
      </c>
      <c r="Q308" s="6"/>
    </row>
    <row r="309" spans="1:17" ht="26.4" x14ac:dyDescent="0.35">
      <c r="A309" s="14">
        <v>298</v>
      </c>
      <c r="B309" s="51"/>
      <c r="C309" s="13"/>
      <c r="D309" s="150"/>
      <c r="E309" s="172" t="s">
        <v>604</v>
      </c>
      <c r="F309" s="192" t="s">
        <v>605</v>
      </c>
      <c r="G309" s="138"/>
      <c r="H309" s="138"/>
      <c r="I309" s="22" t="s">
        <v>42</v>
      </c>
      <c r="J309" s="22"/>
      <c r="K309" s="12">
        <v>1</v>
      </c>
      <c r="L309" s="12">
        <f>VLOOKUP(I309,'Scoring Lookup'!$B$3:$C$7,2)*K309</f>
        <v>0</v>
      </c>
      <c r="M309" s="15">
        <f t="shared" si="30"/>
        <v>5</v>
      </c>
      <c r="Q309" s="6"/>
    </row>
    <row r="310" spans="1:17" ht="18" x14ac:dyDescent="0.35">
      <c r="A310" s="14">
        <v>299</v>
      </c>
      <c r="B310" s="51"/>
      <c r="C310" s="13"/>
      <c r="D310" s="175"/>
      <c r="E310" s="187" t="s">
        <v>606</v>
      </c>
      <c r="F310" s="206"/>
      <c r="G310" s="176"/>
      <c r="H310" s="176"/>
      <c r="I310" s="177"/>
      <c r="J310" s="177"/>
      <c r="K310" s="178"/>
      <c r="L310" s="178"/>
      <c r="M310" s="179"/>
      <c r="Q310" s="6"/>
    </row>
    <row r="311" spans="1:17" ht="52.8" x14ac:dyDescent="0.35">
      <c r="A311" s="14">
        <v>300</v>
      </c>
      <c r="B311" s="51"/>
      <c r="C311" s="13"/>
      <c r="D311" s="150"/>
      <c r="E311" s="172" t="s">
        <v>607</v>
      </c>
      <c r="F311" s="192" t="s">
        <v>608</v>
      </c>
      <c r="G311" s="138"/>
      <c r="H311" s="138"/>
      <c r="I311" s="22" t="s">
        <v>42</v>
      </c>
      <c r="J311" s="22"/>
      <c r="K311" s="12">
        <v>1</v>
      </c>
      <c r="L311" s="12">
        <f>VLOOKUP(I311,'Scoring Lookup'!$B$3:$C$7,2)*K311</f>
        <v>0</v>
      </c>
      <c r="M311" s="15">
        <f t="shared" ref="M311:M312" si="31">K311*5</f>
        <v>5</v>
      </c>
      <c r="Q311" s="6"/>
    </row>
    <row r="312" spans="1:17" ht="52.8" x14ac:dyDescent="0.35">
      <c r="A312" s="14">
        <v>301</v>
      </c>
      <c r="B312" s="51"/>
      <c r="C312" s="13"/>
      <c r="D312" s="150"/>
      <c r="E312" s="172" t="s">
        <v>609</v>
      </c>
      <c r="F312" s="192" t="s">
        <v>610</v>
      </c>
      <c r="G312" s="138"/>
      <c r="H312" s="138"/>
      <c r="I312" s="22" t="s">
        <v>42</v>
      </c>
      <c r="J312" s="22"/>
      <c r="K312" s="12">
        <v>1</v>
      </c>
      <c r="L312" s="12">
        <f>VLOOKUP(I312,'Scoring Lookup'!$B$3:$C$7,2)*K312</f>
        <v>0</v>
      </c>
      <c r="M312" s="15">
        <f t="shared" si="31"/>
        <v>5</v>
      </c>
      <c r="Q312" s="6"/>
    </row>
    <row r="313" spans="1:17" ht="18" x14ac:dyDescent="0.35">
      <c r="A313" s="14">
        <v>302</v>
      </c>
      <c r="B313" s="51"/>
      <c r="C313" s="13"/>
      <c r="D313" s="175"/>
      <c r="E313" s="187" t="s">
        <v>611</v>
      </c>
      <c r="F313" s="206"/>
      <c r="G313" s="176"/>
      <c r="H313" s="176"/>
      <c r="I313" s="177"/>
      <c r="J313" s="177"/>
      <c r="K313" s="178"/>
      <c r="L313" s="178"/>
      <c r="M313" s="179"/>
      <c r="Q313" s="6"/>
    </row>
    <row r="314" spans="1:17" ht="39.6" x14ac:dyDescent="0.35">
      <c r="A314" s="14">
        <v>303</v>
      </c>
      <c r="B314" s="51"/>
      <c r="C314" s="13"/>
      <c r="D314" s="150"/>
      <c r="E314" s="172" t="s">
        <v>612</v>
      </c>
      <c r="F314" s="192" t="s">
        <v>613</v>
      </c>
      <c r="G314" s="138"/>
      <c r="H314" s="138"/>
      <c r="I314" s="22" t="s">
        <v>42</v>
      </c>
      <c r="J314" s="22"/>
      <c r="K314" s="12">
        <v>1</v>
      </c>
      <c r="L314" s="12">
        <f>VLOOKUP(I314,'Scoring Lookup'!$B$3:$C$7,2)*K314</f>
        <v>0</v>
      </c>
      <c r="M314" s="15">
        <f t="shared" ref="M314:M332" si="32">K314*5</f>
        <v>5</v>
      </c>
      <c r="Q314" s="6"/>
    </row>
    <row r="315" spans="1:17" ht="18" x14ac:dyDescent="0.35">
      <c r="A315" s="14">
        <v>304</v>
      </c>
      <c r="B315" s="51"/>
      <c r="C315" s="13"/>
      <c r="D315" s="150"/>
      <c r="E315" s="172" t="s">
        <v>614</v>
      </c>
      <c r="F315" s="195" t="s">
        <v>489</v>
      </c>
      <c r="G315" s="138"/>
      <c r="H315" s="138"/>
      <c r="I315" s="22" t="s">
        <v>42</v>
      </c>
      <c r="J315" s="22"/>
      <c r="K315" s="12">
        <v>1</v>
      </c>
      <c r="L315" s="12">
        <f>VLOOKUP(I315,'Scoring Lookup'!$B$3:$C$7,2)*K315</f>
        <v>0</v>
      </c>
      <c r="M315" s="15">
        <f t="shared" si="32"/>
        <v>5</v>
      </c>
      <c r="Q315" s="6"/>
    </row>
    <row r="316" spans="1:17" ht="18" x14ac:dyDescent="0.35">
      <c r="A316" s="14">
        <v>305</v>
      </c>
      <c r="B316" s="51"/>
      <c r="C316" s="13"/>
      <c r="D316" s="150"/>
      <c r="E316" s="172" t="s">
        <v>615</v>
      </c>
      <c r="F316" s="192" t="s">
        <v>616</v>
      </c>
      <c r="G316" s="138"/>
      <c r="H316" s="138"/>
      <c r="I316" s="22" t="s">
        <v>42</v>
      </c>
      <c r="J316" s="22"/>
      <c r="K316" s="12">
        <v>1</v>
      </c>
      <c r="L316" s="12">
        <f>VLOOKUP(I316,'Scoring Lookup'!$B$3:$C$7,2)*K316</f>
        <v>0</v>
      </c>
      <c r="M316" s="15">
        <f t="shared" si="32"/>
        <v>5</v>
      </c>
      <c r="Q316" s="6"/>
    </row>
    <row r="317" spans="1:17" ht="18" x14ac:dyDescent="0.35">
      <c r="A317" s="14">
        <v>306</v>
      </c>
      <c r="B317" s="51"/>
      <c r="C317" s="13"/>
      <c r="D317" s="150"/>
      <c r="E317" s="172" t="s">
        <v>617</v>
      </c>
      <c r="F317" s="192" t="s">
        <v>489</v>
      </c>
      <c r="G317" s="138"/>
      <c r="H317" s="138"/>
      <c r="I317" s="22" t="s">
        <v>42</v>
      </c>
      <c r="J317" s="22"/>
      <c r="K317" s="12">
        <v>1</v>
      </c>
      <c r="L317" s="12">
        <f>VLOOKUP(I317,'Scoring Lookup'!$B$3:$C$7,2)*K317</f>
        <v>0</v>
      </c>
      <c r="M317" s="15">
        <f t="shared" si="32"/>
        <v>5</v>
      </c>
      <c r="Q317" s="6"/>
    </row>
    <row r="318" spans="1:17" ht="18" x14ac:dyDescent="0.35">
      <c r="A318" s="14">
        <v>307</v>
      </c>
      <c r="B318" s="51"/>
      <c r="C318" s="13"/>
      <c r="D318" s="150"/>
      <c r="E318" s="172" t="s">
        <v>618</v>
      </c>
      <c r="F318" s="192" t="s">
        <v>489</v>
      </c>
      <c r="G318" s="138"/>
      <c r="H318" s="138"/>
      <c r="I318" s="22" t="s">
        <v>42</v>
      </c>
      <c r="J318" s="22"/>
      <c r="K318" s="12">
        <v>1</v>
      </c>
      <c r="L318" s="12">
        <f>VLOOKUP(I318,'Scoring Lookup'!$B$3:$C$7,2)*K318</f>
        <v>0</v>
      </c>
      <c r="M318" s="15">
        <f t="shared" si="32"/>
        <v>5</v>
      </c>
      <c r="Q318" s="6"/>
    </row>
    <row r="319" spans="1:17" ht="18" x14ac:dyDescent="0.35">
      <c r="A319" s="14">
        <v>308</v>
      </c>
      <c r="B319" s="51"/>
      <c r="C319" s="13"/>
      <c r="D319" s="150"/>
      <c r="E319" s="172" t="s">
        <v>619</v>
      </c>
      <c r="F319" s="192" t="s">
        <v>489</v>
      </c>
      <c r="G319" s="138"/>
      <c r="H319" s="138"/>
      <c r="I319" s="22" t="s">
        <v>42</v>
      </c>
      <c r="J319" s="22"/>
      <c r="K319" s="12">
        <v>1</v>
      </c>
      <c r="L319" s="12">
        <f>VLOOKUP(I319,'Scoring Lookup'!$B$3:$C$7,2)*K319</f>
        <v>0</v>
      </c>
      <c r="M319" s="15">
        <f t="shared" si="32"/>
        <v>5</v>
      </c>
      <c r="Q319" s="6"/>
    </row>
    <row r="320" spans="1:17" ht="18" x14ac:dyDescent="0.35">
      <c r="A320" s="14">
        <v>309</v>
      </c>
      <c r="B320" s="51"/>
      <c r="C320" s="13"/>
      <c r="D320" s="150"/>
      <c r="E320" s="172" t="s">
        <v>620</v>
      </c>
      <c r="F320" s="192">
        <v>300</v>
      </c>
      <c r="G320" s="138"/>
      <c r="H320" s="138"/>
      <c r="I320" s="22" t="s">
        <v>42</v>
      </c>
      <c r="J320" s="22"/>
      <c r="K320" s="12">
        <v>1</v>
      </c>
      <c r="L320" s="12">
        <f>VLOOKUP(I320,'Scoring Lookup'!$B$3:$C$7,2)*K320</f>
        <v>0</v>
      </c>
      <c r="M320" s="15">
        <f t="shared" si="32"/>
        <v>5</v>
      </c>
      <c r="Q320" s="6"/>
    </row>
    <row r="321" spans="1:17" ht="66" x14ac:dyDescent="0.35">
      <c r="A321" s="14">
        <v>310</v>
      </c>
      <c r="B321" s="51"/>
      <c r="C321" s="13"/>
      <c r="D321" s="150"/>
      <c r="E321" s="172" t="s">
        <v>621</v>
      </c>
      <c r="F321" s="192" t="s">
        <v>622</v>
      </c>
      <c r="G321" s="138"/>
      <c r="H321" s="138"/>
      <c r="I321" s="22" t="s">
        <v>42</v>
      </c>
      <c r="J321" s="22"/>
      <c r="K321" s="12">
        <v>1</v>
      </c>
      <c r="L321" s="12">
        <f>VLOOKUP(I321,'Scoring Lookup'!$B$3:$C$7,2)*K321</f>
        <v>0</v>
      </c>
      <c r="M321" s="15">
        <f t="shared" si="32"/>
        <v>5</v>
      </c>
      <c r="Q321" s="6"/>
    </row>
    <row r="322" spans="1:17" ht="52.8" x14ac:dyDescent="0.35">
      <c r="A322" s="14">
        <v>311</v>
      </c>
      <c r="B322" s="51"/>
      <c r="C322" s="13"/>
      <c r="D322" s="150"/>
      <c r="E322" s="172" t="s">
        <v>623</v>
      </c>
      <c r="F322" s="192" t="s">
        <v>624</v>
      </c>
      <c r="G322" s="138"/>
      <c r="H322" s="138"/>
      <c r="I322" s="22" t="s">
        <v>42</v>
      </c>
      <c r="J322" s="22"/>
      <c r="K322" s="12">
        <v>1</v>
      </c>
      <c r="L322" s="12">
        <f>VLOOKUP(I322,'Scoring Lookup'!$B$3:$C$7,2)*K322</f>
        <v>0</v>
      </c>
      <c r="M322" s="15">
        <f t="shared" si="32"/>
        <v>5</v>
      </c>
      <c r="Q322" s="6"/>
    </row>
    <row r="323" spans="1:17" ht="39.6" x14ac:dyDescent="0.35">
      <c r="A323" s="14">
        <v>312</v>
      </c>
      <c r="B323" s="51"/>
      <c r="C323" s="13"/>
      <c r="D323" s="150"/>
      <c r="E323" s="172" t="s">
        <v>625</v>
      </c>
      <c r="F323" s="192" t="s">
        <v>626</v>
      </c>
      <c r="G323" s="138"/>
      <c r="H323" s="138"/>
      <c r="I323" s="22" t="s">
        <v>42</v>
      </c>
      <c r="J323" s="22"/>
      <c r="K323" s="12">
        <v>1</v>
      </c>
      <c r="L323" s="12">
        <f>VLOOKUP(I323,'Scoring Lookup'!$B$3:$C$7,2)*K323</f>
        <v>0</v>
      </c>
      <c r="M323" s="15">
        <f t="shared" si="32"/>
        <v>5</v>
      </c>
      <c r="Q323" s="6"/>
    </row>
    <row r="324" spans="1:17" ht="18" x14ac:dyDescent="0.35">
      <c r="A324" s="14">
        <v>313</v>
      </c>
      <c r="B324" s="51"/>
      <c r="C324" s="13"/>
      <c r="D324" s="150"/>
      <c r="E324" s="172" t="s">
        <v>627</v>
      </c>
      <c r="F324" s="192" t="s">
        <v>489</v>
      </c>
      <c r="G324" s="138"/>
      <c r="H324" s="138"/>
      <c r="I324" s="22" t="s">
        <v>42</v>
      </c>
      <c r="J324" s="22"/>
      <c r="K324" s="12">
        <v>1</v>
      </c>
      <c r="L324" s="12">
        <f>VLOOKUP(I324,'Scoring Lookup'!$B$3:$C$7,2)*K324</f>
        <v>0</v>
      </c>
      <c r="M324" s="15">
        <f t="shared" si="32"/>
        <v>5</v>
      </c>
      <c r="Q324" s="6"/>
    </row>
    <row r="325" spans="1:17" ht="26.4" x14ac:dyDescent="0.35">
      <c r="A325" s="14">
        <v>314</v>
      </c>
      <c r="B325" s="51"/>
      <c r="C325" s="13"/>
      <c r="D325" s="150"/>
      <c r="E325" s="172" t="s">
        <v>628</v>
      </c>
      <c r="F325" s="192" t="s">
        <v>629</v>
      </c>
      <c r="G325" s="138"/>
      <c r="H325" s="138"/>
      <c r="I325" s="22" t="s">
        <v>42</v>
      </c>
      <c r="J325" s="22"/>
      <c r="K325" s="12">
        <v>1</v>
      </c>
      <c r="L325" s="12">
        <f>VLOOKUP(I325,'Scoring Lookup'!$B$3:$C$7,2)*K325</f>
        <v>0</v>
      </c>
      <c r="M325" s="15">
        <f t="shared" si="32"/>
        <v>5</v>
      </c>
      <c r="Q325" s="6"/>
    </row>
    <row r="326" spans="1:17" ht="26.4" x14ac:dyDescent="0.35">
      <c r="A326" s="14">
        <v>315</v>
      </c>
      <c r="B326" s="51"/>
      <c r="C326" s="13"/>
      <c r="D326" s="150"/>
      <c r="E326" s="172" t="s">
        <v>630</v>
      </c>
      <c r="F326" s="192" t="s">
        <v>629</v>
      </c>
      <c r="G326" s="138"/>
      <c r="H326" s="138"/>
      <c r="I326" s="22" t="s">
        <v>42</v>
      </c>
      <c r="J326" s="22"/>
      <c r="K326" s="12">
        <v>1</v>
      </c>
      <c r="L326" s="12">
        <f>VLOOKUP(I326,'Scoring Lookup'!$B$3:$C$7,2)*K326</f>
        <v>0</v>
      </c>
      <c r="M326" s="15">
        <f t="shared" si="32"/>
        <v>5</v>
      </c>
      <c r="Q326" s="6"/>
    </row>
    <row r="327" spans="1:17" ht="18" x14ac:dyDescent="0.35">
      <c r="A327" s="14">
        <v>316</v>
      </c>
      <c r="B327" s="51"/>
      <c r="C327" s="13"/>
      <c r="D327" s="150"/>
      <c r="E327" s="172" t="s">
        <v>631</v>
      </c>
      <c r="F327" s="192" t="s">
        <v>489</v>
      </c>
      <c r="G327" s="138"/>
      <c r="H327" s="138"/>
      <c r="I327" s="22" t="s">
        <v>42</v>
      </c>
      <c r="J327" s="22"/>
      <c r="K327" s="12">
        <v>1</v>
      </c>
      <c r="L327" s="12">
        <f>VLOOKUP(I327,'Scoring Lookup'!$B$3:$C$7,2)*K327</f>
        <v>0</v>
      </c>
      <c r="M327" s="15">
        <f t="shared" si="32"/>
        <v>5</v>
      </c>
      <c r="Q327" s="6"/>
    </row>
    <row r="328" spans="1:17" ht="18" x14ac:dyDescent="0.35">
      <c r="A328" s="14">
        <v>317</v>
      </c>
      <c r="B328" s="51"/>
      <c r="C328" s="13"/>
      <c r="D328" s="150"/>
      <c r="E328" s="172" t="s">
        <v>632</v>
      </c>
      <c r="F328" s="192" t="s">
        <v>489</v>
      </c>
      <c r="G328" s="138"/>
      <c r="H328" s="138"/>
      <c r="I328" s="22" t="s">
        <v>42</v>
      </c>
      <c r="J328" s="22"/>
      <c r="K328" s="12">
        <v>1</v>
      </c>
      <c r="L328" s="12">
        <f>VLOOKUP(I328,'Scoring Lookup'!$B$3:$C$7,2)*K328</f>
        <v>0</v>
      </c>
      <c r="M328" s="15">
        <f t="shared" si="32"/>
        <v>5</v>
      </c>
      <c r="Q328" s="6"/>
    </row>
    <row r="329" spans="1:17" ht="18" x14ac:dyDescent="0.35">
      <c r="A329" s="14">
        <v>318</v>
      </c>
      <c r="B329" s="51"/>
      <c r="C329" s="13"/>
      <c r="D329" s="150"/>
      <c r="E329" s="172" t="s">
        <v>633</v>
      </c>
      <c r="F329" s="192" t="s">
        <v>489</v>
      </c>
      <c r="G329" s="138"/>
      <c r="H329" s="138"/>
      <c r="I329" s="22" t="s">
        <v>42</v>
      </c>
      <c r="J329" s="22"/>
      <c r="K329" s="12">
        <v>1</v>
      </c>
      <c r="L329" s="12">
        <f>VLOOKUP(I329,'Scoring Lookup'!$B$3:$C$7,2)*K329</f>
        <v>0</v>
      </c>
      <c r="M329" s="15">
        <f t="shared" si="32"/>
        <v>5</v>
      </c>
      <c r="Q329" s="6"/>
    </row>
    <row r="330" spans="1:17" ht="18" x14ac:dyDescent="0.35">
      <c r="A330" s="14">
        <v>319</v>
      </c>
      <c r="B330" s="51"/>
      <c r="C330" s="13"/>
      <c r="D330" s="150"/>
      <c r="E330" s="172" t="s">
        <v>634</v>
      </c>
      <c r="F330" s="192" t="s">
        <v>489</v>
      </c>
      <c r="G330" s="138"/>
      <c r="H330" s="138"/>
      <c r="I330" s="22" t="s">
        <v>42</v>
      </c>
      <c r="J330" s="22"/>
      <c r="K330" s="12">
        <v>1</v>
      </c>
      <c r="L330" s="12">
        <f>VLOOKUP(I330,'Scoring Lookup'!$B$3:$C$7,2)*K330</f>
        <v>0</v>
      </c>
      <c r="M330" s="15">
        <f t="shared" si="32"/>
        <v>5</v>
      </c>
      <c r="Q330" s="6"/>
    </row>
    <row r="331" spans="1:17" ht="18" x14ac:dyDescent="0.35">
      <c r="A331" s="14">
        <v>320</v>
      </c>
      <c r="B331" s="51"/>
      <c r="C331" s="13"/>
      <c r="D331" s="150"/>
      <c r="E331" s="172" t="s">
        <v>635</v>
      </c>
      <c r="F331" s="192" t="s">
        <v>489</v>
      </c>
      <c r="G331" s="138"/>
      <c r="H331" s="138"/>
      <c r="I331" s="22" t="s">
        <v>42</v>
      </c>
      <c r="J331" s="22"/>
      <c r="K331" s="12">
        <v>1</v>
      </c>
      <c r="L331" s="12">
        <f>VLOOKUP(I331,'Scoring Lookup'!$B$3:$C$7,2)*K331</f>
        <v>0</v>
      </c>
      <c r="M331" s="15">
        <f t="shared" si="32"/>
        <v>5</v>
      </c>
      <c r="Q331" s="6"/>
    </row>
    <row r="332" spans="1:17" ht="18" x14ac:dyDescent="0.35">
      <c r="A332" s="14">
        <v>321</v>
      </c>
      <c r="B332" s="51"/>
      <c r="C332" s="13"/>
      <c r="D332" s="150"/>
      <c r="E332" s="172" t="s">
        <v>636</v>
      </c>
      <c r="F332" s="192" t="s">
        <v>489</v>
      </c>
      <c r="G332" s="138"/>
      <c r="H332" s="138"/>
      <c r="I332" s="22" t="s">
        <v>42</v>
      </c>
      <c r="J332" s="22"/>
      <c r="K332" s="12">
        <v>1</v>
      </c>
      <c r="L332" s="12">
        <f>VLOOKUP(I332,'Scoring Lookup'!$B$3:$C$7,2)*K332</f>
        <v>0</v>
      </c>
      <c r="M332" s="15">
        <f t="shared" si="32"/>
        <v>5</v>
      </c>
      <c r="Q332" s="6"/>
    </row>
    <row r="333" spans="1:17" ht="18" x14ac:dyDescent="0.35">
      <c r="A333" s="14">
        <v>322</v>
      </c>
      <c r="B333" s="51"/>
      <c r="C333" s="13"/>
      <c r="D333" s="156"/>
      <c r="E333" s="188" t="s">
        <v>637</v>
      </c>
      <c r="F333" s="204"/>
      <c r="G333" s="139"/>
      <c r="H333" s="139"/>
      <c r="I333" s="63" t="s">
        <v>42</v>
      </c>
      <c r="J333" s="63"/>
      <c r="K333" s="64"/>
      <c r="L333" s="64"/>
      <c r="M333" s="65"/>
      <c r="N333">
        <f>SUM(K333:K428)</f>
        <v>98</v>
      </c>
      <c r="Q333" s="6"/>
    </row>
    <row r="334" spans="1:17" ht="26.4" x14ac:dyDescent="0.35">
      <c r="A334" s="14">
        <v>323</v>
      </c>
      <c r="B334" s="51"/>
      <c r="C334" s="13"/>
      <c r="D334" s="150"/>
      <c r="E334" s="172" t="s">
        <v>638</v>
      </c>
      <c r="F334" s="192" t="s">
        <v>639</v>
      </c>
      <c r="G334" s="138"/>
      <c r="H334" s="138"/>
      <c r="I334" s="22" t="s">
        <v>42</v>
      </c>
      <c r="J334" s="22"/>
      <c r="K334" s="12">
        <v>1</v>
      </c>
      <c r="L334" s="12">
        <f>VLOOKUP(I334,'Scoring Lookup'!$B$3:$C$7,2)*K334</f>
        <v>0</v>
      </c>
      <c r="M334" s="15">
        <f t="shared" ref="M334" si="33">K334*5</f>
        <v>5</v>
      </c>
      <c r="Q334" s="6"/>
    </row>
    <row r="335" spans="1:17" ht="18" x14ac:dyDescent="0.35">
      <c r="A335" s="14">
        <v>324</v>
      </c>
      <c r="B335" s="51"/>
      <c r="C335" s="13"/>
      <c r="D335" s="156"/>
      <c r="E335" s="188" t="s">
        <v>640</v>
      </c>
      <c r="F335" s="204"/>
      <c r="G335" s="139"/>
      <c r="H335" s="139"/>
      <c r="I335" s="63" t="s">
        <v>42</v>
      </c>
      <c r="J335" s="63"/>
      <c r="K335" s="64"/>
      <c r="L335" s="64"/>
      <c r="M335" s="65"/>
      <c r="Q335" s="6"/>
    </row>
    <row r="336" spans="1:17" ht="39.6" x14ac:dyDescent="0.35">
      <c r="A336" s="14">
        <v>325</v>
      </c>
      <c r="B336" s="51"/>
      <c r="C336" s="13"/>
      <c r="D336" s="150"/>
      <c r="E336" s="172" t="s">
        <v>641</v>
      </c>
      <c r="F336" s="192" t="s">
        <v>642</v>
      </c>
      <c r="G336" s="138"/>
      <c r="H336" s="138"/>
      <c r="I336" s="22" t="s">
        <v>42</v>
      </c>
      <c r="J336" s="22"/>
      <c r="K336" s="12">
        <v>1</v>
      </c>
      <c r="L336" s="12">
        <f>VLOOKUP(I336,'Scoring Lookup'!$B$3:$C$7,2)*K336</f>
        <v>0</v>
      </c>
      <c r="M336" s="15">
        <f t="shared" ref="M336:M355" si="34">K336*5</f>
        <v>5</v>
      </c>
      <c r="Q336" s="6"/>
    </row>
    <row r="337" spans="1:17" ht="26.4" x14ac:dyDescent="0.35">
      <c r="A337" s="14">
        <v>326</v>
      </c>
      <c r="B337" s="51"/>
      <c r="C337" s="13"/>
      <c r="D337" s="150"/>
      <c r="E337" s="172" t="s">
        <v>643</v>
      </c>
      <c r="F337" s="192" t="s">
        <v>644</v>
      </c>
      <c r="G337" s="138"/>
      <c r="H337" s="138"/>
      <c r="I337" s="22" t="s">
        <v>42</v>
      </c>
      <c r="J337" s="22"/>
      <c r="K337" s="12">
        <v>1</v>
      </c>
      <c r="L337" s="12">
        <f>VLOOKUP(I337,'Scoring Lookup'!$B$3:$C$7,2)*K337</f>
        <v>0</v>
      </c>
      <c r="M337" s="15">
        <f t="shared" si="34"/>
        <v>5</v>
      </c>
      <c r="Q337" s="6"/>
    </row>
    <row r="338" spans="1:17" ht="145.19999999999999" x14ac:dyDescent="0.35">
      <c r="A338" s="14">
        <v>327</v>
      </c>
      <c r="B338" s="51"/>
      <c r="C338" s="13"/>
      <c r="D338" s="150"/>
      <c r="E338" s="172" t="s">
        <v>645</v>
      </c>
      <c r="F338" s="192" t="s">
        <v>646</v>
      </c>
      <c r="G338" s="138"/>
      <c r="H338" s="138"/>
      <c r="I338" s="22" t="s">
        <v>42</v>
      </c>
      <c r="J338" s="22"/>
      <c r="K338" s="12">
        <v>1</v>
      </c>
      <c r="L338" s="12">
        <f>VLOOKUP(I338,'Scoring Lookup'!$B$3:$C$7,2)*K338</f>
        <v>0</v>
      </c>
      <c r="M338" s="15">
        <f t="shared" si="34"/>
        <v>5</v>
      </c>
      <c r="Q338" s="6"/>
    </row>
    <row r="339" spans="1:17" ht="158.4" x14ac:dyDescent="0.35">
      <c r="A339" s="14">
        <v>328</v>
      </c>
      <c r="B339" s="51"/>
      <c r="C339" s="13"/>
      <c r="D339" s="150"/>
      <c r="E339" s="172" t="s">
        <v>333</v>
      </c>
      <c r="F339" s="192" t="s">
        <v>647</v>
      </c>
      <c r="G339" s="138"/>
      <c r="H339" s="138"/>
      <c r="I339" s="22" t="s">
        <v>42</v>
      </c>
      <c r="J339" s="22"/>
      <c r="K339" s="12">
        <v>1</v>
      </c>
      <c r="L339" s="12">
        <f>VLOOKUP(I339,'Scoring Lookup'!$B$3:$C$7,2)*K339</f>
        <v>0</v>
      </c>
      <c r="M339" s="15">
        <f t="shared" si="34"/>
        <v>5</v>
      </c>
      <c r="Q339" s="6"/>
    </row>
    <row r="340" spans="1:17" ht="18" x14ac:dyDescent="0.35">
      <c r="A340" s="14">
        <v>329</v>
      </c>
      <c r="B340" s="51"/>
      <c r="C340" s="13"/>
      <c r="D340" s="150"/>
      <c r="E340" s="172" t="s">
        <v>648</v>
      </c>
      <c r="F340" s="192" t="s">
        <v>649</v>
      </c>
      <c r="G340" s="138"/>
      <c r="H340" s="138"/>
      <c r="I340" s="22" t="s">
        <v>42</v>
      </c>
      <c r="J340" s="22"/>
      <c r="K340" s="12">
        <v>1</v>
      </c>
      <c r="L340" s="12">
        <f>VLOOKUP(I340,'Scoring Lookup'!$B$3:$C$7,2)*K340</f>
        <v>0</v>
      </c>
      <c r="M340" s="15">
        <f t="shared" si="34"/>
        <v>5</v>
      </c>
      <c r="Q340" s="6"/>
    </row>
    <row r="341" spans="1:17" ht="79.2" x14ac:dyDescent="0.35">
      <c r="A341" s="14">
        <v>330</v>
      </c>
      <c r="B341" s="51"/>
      <c r="C341" s="13"/>
      <c r="D341" s="150"/>
      <c r="E341" s="172" t="s">
        <v>650</v>
      </c>
      <c r="F341" s="192" t="s">
        <v>651</v>
      </c>
      <c r="G341" s="138"/>
      <c r="H341" s="138"/>
      <c r="I341" s="22" t="s">
        <v>42</v>
      </c>
      <c r="J341" s="22"/>
      <c r="K341" s="12">
        <v>1</v>
      </c>
      <c r="L341" s="12">
        <f>VLOOKUP(I341,'Scoring Lookup'!$B$3:$C$7,2)*K341</f>
        <v>0</v>
      </c>
      <c r="M341" s="15">
        <f t="shared" si="34"/>
        <v>5</v>
      </c>
      <c r="Q341" s="6"/>
    </row>
    <row r="342" spans="1:17" ht="16.8" customHeight="1" x14ac:dyDescent="0.35">
      <c r="A342" s="14">
        <v>331</v>
      </c>
      <c r="B342" s="51"/>
      <c r="C342" s="13"/>
      <c r="D342" s="150"/>
      <c r="E342" s="172" t="s">
        <v>652</v>
      </c>
      <c r="F342" s="192" t="s">
        <v>489</v>
      </c>
      <c r="G342" s="138"/>
      <c r="H342" s="138"/>
      <c r="I342" s="22" t="s">
        <v>42</v>
      </c>
      <c r="J342" s="22"/>
      <c r="K342" s="12">
        <v>1</v>
      </c>
      <c r="L342" s="12">
        <f>VLOOKUP(I342,'Scoring Lookup'!$B$3:$C$7,2)*K342</f>
        <v>0</v>
      </c>
      <c r="M342" s="15">
        <f t="shared" si="34"/>
        <v>5</v>
      </c>
      <c r="Q342" s="6"/>
    </row>
    <row r="343" spans="1:17" ht="16.8" customHeight="1" x14ac:dyDescent="0.35">
      <c r="A343" s="14">
        <v>332</v>
      </c>
      <c r="B343" s="51"/>
      <c r="C343" s="13"/>
      <c r="D343" s="150"/>
      <c r="E343" s="172" t="s">
        <v>653</v>
      </c>
      <c r="F343" s="192" t="s">
        <v>489</v>
      </c>
      <c r="G343" s="138"/>
      <c r="H343" s="138"/>
      <c r="I343" s="22" t="s">
        <v>42</v>
      </c>
      <c r="J343" s="22"/>
      <c r="K343" s="12">
        <v>1</v>
      </c>
      <c r="L343" s="12">
        <f>VLOOKUP(I343,'Scoring Lookup'!$B$3:$C$7,2)*K343</f>
        <v>0</v>
      </c>
      <c r="M343" s="15">
        <f t="shared" si="34"/>
        <v>5</v>
      </c>
      <c r="Q343" s="6"/>
    </row>
    <row r="344" spans="1:17" ht="26.4" x14ac:dyDescent="0.35">
      <c r="A344" s="14">
        <v>333</v>
      </c>
      <c r="B344" s="51"/>
      <c r="C344" s="13"/>
      <c r="D344" s="150"/>
      <c r="E344" s="172" t="s">
        <v>654</v>
      </c>
      <c r="F344" s="192" t="s">
        <v>655</v>
      </c>
      <c r="G344" s="138"/>
      <c r="H344" s="138"/>
      <c r="I344" s="22" t="s">
        <v>42</v>
      </c>
      <c r="J344" s="22"/>
      <c r="K344" s="12">
        <v>1</v>
      </c>
      <c r="L344" s="12">
        <f>VLOOKUP(I344,'Scoring Lookup'!$B$3:$C$7,2)*K344</f>
        <v>0</v>
      </c>
      <c r="M344" s="15">
        <f t="shared" si="34"/>
        <v>5</v>
      </c>
      <c r="Q344" s="6"/>
    </row>
    <row r="345" spans="1:17" ht="18" x14ac:dyDescent="0.35">
      <c r="A345" s="14">
        <v>334</v>
      </c>
      <c r="B345" s="51"/>
      <c r="C345" s="13"/>
      <c r="D345" s="150"/>
      <c r="E345" s="172" t="s">
        <v>656</v>
      </c>
      <c r="F345" s="192" t="s">
        <v>489</v>
      </c>
      <c r="G345" s="138"/>
      <c r="H345" s="138"/>
      <c r="I345" s="22" t="s">
        <v>42</v>
      </c>
      <c r="J345" s="22"/>
      <c r="K345" s="12">
        <v>1</v>
      </c>
      <c r="L345" s="12">
        <f>VLOOKUP(I345,'Scoring Lookup'!$B$3:$C$7,2)*K345</f>
        <v>0</v>
      </c>
      <c r="M345" s="15">
        <f t="shared" si="34"/>
        <v>5</v>
      </c>
      <c r="Q345" s="6"/>
    </row>
    <row r="346" spans="1:17" ht="26.4" x14ac:dyDescent="0.35">
      <c r="A346" s="14">
        <v>335</v>
      </c>
      <c r="B346" s="51"/>
      <c r="C346" s="13"/>
      <c r="D346" s="150"/>
      <c r="E346" s="172" t="s">
        <v>657</v>
      </c>
      <c r="F346" s="192" t="s">
        <v>658</v>
      </c>
      <c r="G346" s="138"/>
      <c r="H346" s="138"/>
      <c r="I346" s="22" t="s">
        <v>42</v>
      </c>
      <c r="J346" s="22"/>
      <c r="K346" s="12">
        <v>1</v>
      </c>
      <c r="L346" s="12">
        <f>VLOOKUP(I346,'Scoring Lookup'!$B$3:$C$7,2)*K346</f>
        <v>0</v>
      </c>
      <c r="M346" s="15">
        <f t="shared" si="34"/>
        <v>5</v>
      </c>
      <c r="Q346" s="6"/>
    </row>
    <row r="347" spans="1:17" ht="18" x14ac:dyDescent="0.35">
      <c r="A347" s="14">
        <v>336</v>
      </c>
      <c r="B347" s="51"/>
      <c r="C347" s="13"/>
      <c r="D347" s="150"/>
      <c r="E347" s="172" t="s">
        <v>659</v>
      </c>
      <c r="F347" s="192" t="s">
        <v>660</v>
      </c>
      <c r="G347" s="138"/>
      <c r="H347" s="138"/>
      <c r="I347" s="22" t="s">
        <v>42</v>
      </c>
      <c r="J347" s="22"/>
      <c r="K347" s="12">
        <v>1</v>
      </c>
      <c r="L347" s="12">
        <f>VLOOKUP(I347,'Scoring Lookup'!$B$3:$C$7,2)*K347</f>
        <v>0</v>
      </c>
      <c r="M347" s="15">
        <f t="shared" si="34"/>
        <v>5</v>
      </c>
      <c r="Q347" s="6"/>
    </row>
    <row r="348" spans="1:17" ht="18" x14ac:dyDescent="0.35">
      <c r="A348" s="14">
        <v>337</v>
      </c>
      <c r="B348" s="51"/>
      <c r="C348" s="13"/>
      <c r="D348" s="150"/>
      <c r="E348" s="172" t="s">
        <v>661</v>
      </c>
      <c r="F348" s="192" t="s">
        <v>662</v>
      </c>
      <c r="G348" s="138"/>
      <c r="H348" s="138"/>
      <c r="I348" s="22" t="s">
        <v>42</v>
      </c>
      <c r="J348" s="22"/>
      <c r="K348" s="12">
        <v>1</v>
      </c>
      <c r="L348" s="12">
        <f>VLOOKUP(I348,'Scoring Lookup'!$B$3:$C$7,2)*K348</f>
        <v>0</v>
      </c>
      <c r="M348" s="15">
        <f t="shared" si="34"/>
        <v>5</v>
      </c>
      <c r="Q348" s="6"/>
    </row>
    <row r="349" spans="1:17" ht="26.4" x14ac:dyDescent="0.35">
      <c r="A349" s="14">
        <v>338</v>
      </c>
      <c r="B349" s="51"/>
      <c r="C349" s="13"/>
      <c r="D349" s="150"/>
      <c r="E349" s="172" t="s">
        <v>663</v>
      </c>
      <c r="F349" s="192" t="s">
        <v>664</v>
      </c>
      <c r="G349" s="138"/>
      <c r="H349" s="138"/>
      <c r="I349" s="22" t="s">
        <v>42</v>
      </c>
      <c r="J349" s="22"/>
      <c r="K349" s="12">
        <v>1</v>
      </c>
      <c r="L349" s="12">
        <f>VLOOKUP(I349,'Scoring Lookup'!$B$3:$C$7,2)*K349</f>
        <v>0</v>
      </c>
      <c r="M349" s="15">
        <f t="shared" si="34"/>
        <v>5</v>
      </c>
      <c r="Q349" s="6"/>
    </row>
    <row r="350" spans="1:17" ht="52.8" x14ac:dyDescent="0.35">
      <c r="A350" s="14">
        <v>339</v>
      </c>
      <c r="B350" s="51"/>
      <c r="C350" s="13"/>
      <c r="D350" s="150"/>
      <c r="E350" s="172" t="s">
        <v>665</v>
      </c>
      <c r="F350" s="192" t="s">
        <v>666</v>
      </c>
      <c r="G350" s="138"/>
      <c r="H350" s="138"/>
      <c r="I350" s="22" t="s">
        <v>42</v>
      </c>
      <c r="J350" s="22"/>
      <c r="K350" s="12">
        <v>1</v>
      </c>
      <c r="L350" s="12">
        <f>VLOOKUP(I350,'Scoring Lookup'!$B$3:$C$7,2)*K350</f>
        <v>0</v>
      </c>
      <c r="M350" s="15">
        <f t="shared" si="34"/>
        <v>5</v>
      </c>
      <c r="Q350" s="6"/>
    </row>
    <row r="351" spans="1:17" ht="26.4" x14ac:dyDescent="0.35">
      <c r="A351" s="14">
        <v>340</v>
      </c>
      <c r="B351" s="51"/>
      <c r="C351" s="13"/>
      <c r="D351" s="150"/>
      <c r="E351" s="172" t="s">
        <v>667</v>
      </c>
      <c r="F351" s="192" t="s">
        <v>668</v>
      </c>
      <c r="G351" s="138"/>
      <c r="H351" s="138"/>
      <c r="I351" s="22" t="s">
        <v>42</v>
      </c>
      <c r="J351" s="22"/>
      <c r="K351" s="12">
        <v>1</v>
      </c>
      <c r="L351" s="12">
        <f>VLOOKUP(I351,'Scoring Lookup'!$B$3:$C$7,2)*K351</f>
        <v>0</v>
      </c>
      <c r="M351" s="15">
        <f t="shared" si="34"/>
        <v>5</v>
      </c>
      <c r="Q351" s="6"/>
    </row>
    <row r="352" spans="1:17" ht="39.6" x14ac:dyDescent="0.35">
      <c r="A352" s="14">
        <v>341</v>
      </c>
      <c r="B352" s="51"/>
      <c r="C352" s="13"/>
      <c r="D352" s="150"/>
      <c r="E352" s="172" t="s">
        <v>669</v>
      </c>
      <c r="F352" s="192" t="s">
        <v>670</v>
      </c>
      <c r="G352" s="138"/>
      <c r="H352" s="138"/>
      <c r="I352" s="22" t="s">
        <v>42</v>
      </c>
      <c r="J352" s="22"/>
      <c r="K352" s="12">
        <v>1</v>
      </c>
      <c r="L352" s="12">
        <f>VLOOKUP(I352,'Scoring Lookup'!$B$3:$C$7,2)*K352</f>
        <v>0</v>
      </c>
      <c r="M352" s="15">
        <f t="shared" si="34"/>
        <v>5</v>
      </c>
      <c r="Q352" s="6"/>
    </row>
    <row r="353" spans="1:17" ht="26.4" x14ac:dyDescent="0.35">
      <c r="A353" s="14">
        <v>342</v>
      </c>
      <c r="B353" s="51"/>
      <c r="C353" s="13"/>
      <c r="D353" s="150"/>
      <c r="E353" s="172" t="s">
        <v>671</v>
      </c>
      <c r="F353" s="192" t="s">
        <v>672</v>
      </c>
      <c r="G353" s="138"/>
      <c r="H353" s="138"/>
      <c r="I353" s="22" t="s">
        <v>42</v>
      </c>
      <c r="J353" s="22"/>
      <c r="K353" s="12">
        <v>1</v>
      </c>
      <c r="L353" s="12">
        <f>VLOOKUP(I353,'Scoring Lookup'!$B$3:$C$7,2)*K353</f>
        <v>0</v>
      </c>
      <c r="M353" s="15">
        <f t="shared" si="34"/>
        <v>5</v>
      </c>
      <c r="Q353" s="6"/>
    </row>
    <row r="354" spans="1:17" ht="26.4" x14ac:dyDescent="0.35">
      <c r="A354" s="14">
        <v>343</v>
      </c>
      <c r="B354" s="51"/>
      <c r="C354" s="13"/>
      <c r="D354" s="150"/>
      <c r="E354" s="172" t="s">
        <v>673</v>
      </c>
      <c r="F354" s="192" t="s">
        <v>674</v>
      </c>
      <c r="G354" s="138"/>
      <c r="H354" s="138"/>
      <c r="I354" s="22" t="s">
        <v>42</v>
      </c>
      <c r="J354" s="22"/>
      <c r="K354" s="12">
        <v>1</v>
      </c>
      <c r="L354" s="12">
        <f>VLOOKUP(I354,'Scoring Lookup'!$B$3:$C$7,2)*K354</f>
        <v>0</v>
      </c>
      <c r="M354" s="15">
        <f t="shared" si="34"/>
        <v>5</v>
      </c>
      <c r="Q354" s="6"/>
    </row>
    <row r="355" spans="1:17" ht="39.6" x14ac:dyDescent="0.35">
      <c r="A355" s="14">
        <v>344</v>
      </c>
      <c r="B355" s="51"/>
      <c r="C355" s="13"/>
      <c r="D355" s="150"/>
      <c r="E355" s="172" t="s">
        <v>675</v>
      </c>
      <c r="F355" s="192" t="s">
        <v>676</v>
      </c>
      <c r="G355" s="138"/>
      <c r="H355" s="138"/>
      <c r="I355" s="22" t="s">
        <v>42</v>
      </c>
      <c r="J355" s="22"/>
      <c r="K355" s="12">
        <v>1</v>
      </c>
      <c r="L355" s="12">
        <f>VLOOKUP(I355,'Scoring Lookup'!$B$3:$C$7,2)*K355</f>
        <v>0</v>
      </c>
      <c r="M355" s="15">
        <f t="shared" si="34"/>
        <v>5</v>
      </c>
      <c r="Q355" s="6"/>
    </row>
    <row r="356" spans="1:17" ht="18" x14ac:dyDescent="0.35">
      <c r="A356" s="14">
        <v>345</v>
      </c>
      <c r="B356" s="51"/>
      <c r="C356" s="13"/>
      <c r="D356" s="156"/>
      <c r="E356" s="218" t="s">
        <v>677</v>
      </c>
      <c r="F356" s="209"/>
      <c r="G356" s="176"/>
      <c r="H356" s="176"/>
      <c r="I356" s="177"/>
      <c r="J356" s="177"/>
      <c r="K356" s="178"/>
      <c r="L356" s="178"/>
      <c r="M356" s="179"/>
      <c r="Q356" s="6"/>
    </row>
    <row r="357" spans="1:17" ht="18" x14ac:dyDescent="0.35">
      <c r="A357" s="14">
        <v>346</v>
      </c>
      <c r="B357" s="51"/>
      <c r="C357" s="13"/>
      <c r="D357" s="150"/>
      <c r="E357" s="172" t="s">
        <v>678</v>
      </c>
      <c r="F357" s="192" t="s">
        <v>489</v>
      </c>
      <c r="G357" s="138"/>
      <c r="H357" s="138"/>
      <c r="I357" s="22" t="s">
        <v>42</v>
      </c>
      <c r="J357" s="22"/>
      <c r="K357" s="12">
        <v>1</v>
      </c>
      <c r="L357" s="12">
        <f>VLOOKUP(I357,'Scoring Lookup'!$B$3:$C$7,2)*K357</f>
        <v>0</v>
      </c>
      <c r="M357" s="15">
        <f t="shared" ref="M357:M359" si="35">K357*5</f>
        <v>5</v>
      </c>
      <c r="Q357" s="6"/>
    </row>
    <row r="358" spans="1:17" ht="26.4" x14ac:dyDescent="0.35">
      <c r="A358" s="14">
        <v>347</v>
      </c>
      <c r="B358" s="51"/>
      <c r="C358" s="13"/>
      <c r="D358" s="150"/>
      <c r="E358" s="172" t="s">
        <v>679</v>
      </c>
      <c r="F358" s="192" t="s">
        <v>680</v>
      </c>
      <c r="G358" s="138"/>
      <c r="H358" s="138"/>
      <c r="I358" s="22" t="s">
        <v>42</v>
      </c>
      <c r="J358" s="22"/>
      <c r="K358" s="12">
        <v>1</v>
      </c>
      <c r="L358" s="12">
        <f>VLOOKUP(I358,'Scoring Lookup'!$B$3:$C$7,2)*K358</f>
        <v>0</v>
      </c>
      <c r="M358" s="15">
        <f t="shared" si="35"/>
        <v>5</v>
      </c>
      <c r="Q358" s="6"/>
    </row>
    <row r="359" spans="1:17" ht="18" x14ac:dyDescent="0.35">
      <c r="A359" s="14">
        <v>348</v>
      </c>
      <c r="B359" s="51"/>
      <c r="C359" s="13"/>
      <c r="D359" s="150"/>
      <c r="E359" s="172" t="s">
        <v>681</v>
      </c>
      <c r="F359" s="192" t="s">
        <v>682</v>
      </c>
      <c r="G359" s="138"/>
      <c r="H359" s="138"/>
      <c r="I359" s="22" t="s">
        <v>42</v>
      </c>
      <c r="J359" s="22"/>
      <c r="K359" s="12">
        <v>1</v>
      </c>
      <c r="L359" s="12">
        <f>VLOOKUP(I359,'Scoring Lookup'!$B$3:$C$7,2)*K359</f>
        <v>0</v>
      </c>
      <c r="M359" s="15">
        <f t="shared" si="35"/>
        <v>5</v>
      </c>
      <c r="Q359" s="6"/>
    </row>
    <row r="360" spans="1:17" s="186" customFormat="1" ht="18" x14ac:dyDescent="0.35">
      <c r="A360" s="14">
        <v>349</v>
      </c>
      <c r="B360" s="185"/>
      <c r="C360" s="182"/>
      <c r="D360" s="156"/>
      <c r="E360" s="188" t="s">
        <v>683</v>
      </c>
      <c r="F360" s="204" t="s">
        <v>230</v>
      </c>
      <c r="G360" s="139" t="s">
        <v>42</v>
      </c>
      <c r="H360" s="139"/>
      <c r="I360" s="63" t="s">
        <v>42</v>
      </c>
      <c r="J360" s="63"/>
      <c r="K360" s="64"/>
      <c r="L360" s="64"/>
      <c r="M360" s="65"/>
      <c r="Q360" s="194"/>
    </row>
    <row r="361" spans="1:17" ht="26.4" x14ac:dyDescent="0.35">
      <c r="A361" s="14">
        <v>350</v>
      </c>
      <c r="B361" s="51"/>
      <c r="C361" s="13"/>
      <c r="D361" s="150"/>
      <c r="E361" s="172" t="s">
        <v>684</v>
      </c>
      <c r="F361" s="192" t="s">
        <v>685</v>
      </c>
      <c r="G361" s="138"/>
      <c r="H361" s="138"/>
      <c r="I361" s="22" t="s">
        <v>42</v>
      </c>
      <c r="J361" s="22"/>
      <c r="K361" s="12">
        <v>1</v>
      </c>
      <c r="L361" s="12">
        <f>VLOOKUP(I361,'Scoring Lookup'!$B$3:$C$7,2)*K361</f>
        <v>0</v>
      </c>
      <c r="M361" s="15">
        <f t="shared" ref="M361:M397" si="36">K361*5</f>
        <v>5</v>
      </c>
      <c r="Q361" s="6"/>
    </row>
    <row r="362" spans="1:17" ht="18" x14ac:dyDescent="0.35">
      <c r="A362" s="14">
        <v>351</v>
      </c>
      <c r="B362" s="51"/>
      <c r="C362" s="13"/>
      <c r="D362" s="150"/>
      <c r="E362" s="172" t="s">
        <v>686</v>
      </c>
      <c r="F362" s="192" t="s">
        <v>687</v>
      </c>
      <c r="G362" s="138"/>
      <c r="H362" s="138"/>
      <c r="I362" s="22" t="s">
        <v>42</v>
      </c>
      <c r="J362" s="22"/>
      <c r="K362" s="12">
        <v>1</v>
      </c>
      <c r="L362" s="12">
        <f>VLOOKUP(I362,'Scoring Lookup'!$B$3:$C$7,2)*K362</f>
        <v>0</v>
      </c>
      <c r="M362" s="15">
        <f t="shared" si="36"/>
        <v>5</v>
      </c>
      <c r="Q362" s="6"/>
    </row>
    <row r="363" spans="1:17" ht="18" x14ac:dyDescent="0.35">
      <c r="A363" s="14">
        <v>352</v>
      </c>
      <c r="B363" s="51"/>
      <c r="C363" s="13"/>
      <c r="D363" s="150"/>
      <c r="E363" s="172" t="s">
        <v>688</v>
      </c>
      <c r="F363" s="192" t="s">
        <v>687</v>
      </c>
      <c r="G363" s="138"/>
      <c r="H363" s="138"/>
      <c r="I363" s="22" t="s">
        <v>42</v>
      </c>
      <c r="J363" s="22"/>
      <c r="K363" s="12">
        <v>1</v>
      </c>
      <c r="L363" s="12">
        <f>VLOOKUP(I363,'Scoring Lookup'!$B$3:$C$7,2)*K363</f>
        <v>0</v>
      </c>
      <c r="M363" s="15">
        <f t="shared" si="36"/>
        <v>5</v>
      </c>
      <c r="Q363" s="6"/>
    </row>
    <row r="364" spans="1:17" ht="18" x14ac:dyDescent="0.35">
      <c r="A364" s="14">
        <v>353</v>
      </c>
      <c r="B364" s="51"/>
      <c r="C364" s="13"/>
      <c r="D364" s="150"/>
      <c r="E364" s="172" t="s">
        <v>689</v>
      </c>
      <c r="F364" s="192" t="s">
        <v>690</v>
      </c>
      <c r="G364" s="138"/>
      <c r="H364" s="138"/>
      <c r="I364" s="22" t="s">
        <v>42</v>
      </c>
      <c r="J364" s="22"/>
      <c r="K364" s="12">
        <v>1</v>
      </c>
      <c r="L364" s="12">
        <f>VLOOKUP(I364,'Scoring Lookup'!$B$3:$C$7,2)*K364</f>
        <v>0</v>
      </c>
      <c r="M364" s="15">
        <f t="shared" si="36"/>
        <v>5</v>
      </c>
      <c r="Q364" s="6"/>
    </row>
    <row r="365" spans="1:17" ht="18" x14ac:dyDescent="0.35">
      <c r="A365" s="14">
        <v>354</v>
      </c>
      <c r="B365" s="51"/>
      <c r="C365" s="13"/>
      <c r="D365" s="150"/>
      <c r="E365" s="172" t="s">
        <v>691</v>
      </c>
      <c r="F365" s="192" t="s">
        <v>692</v>
      </c>
      <c r="G365" s="138"/>
      <c r="H365" s="138"/>
      <c r="I365" s="22" t="s">
        <v>42</v>
      </c>
      <c r="J365" s="22"/>
      <c r="K365" s="12">
        <v>1</v>
      </c>
      <c r="L365" s="12">
        <f>VLOOKUP(I365,'Scoring Lookup'!$B$3:$C$7,2)*K365</f>
        <v>0</v>
      </c>
      <c r="M365" s="15">
        <f t="shared" si="36"/>
        <v>5</v>
      </c>
      <c r="Q365" s="6"/>
    </row>
    <row r="366" spans="1:17" ht="18" x14ac:dyDescent="0.35">
      <c r="A366" s="14">
        <v>355</v>
      </c>
      <c r="B366" s="51"/>
      <c r="C366" s="13"/>
      <c r="D366" s="150"/>
      <c r="E366" s="172" t="s">
        <v>693</v>
      </c>
      <c r="F366" s="192" t="s">
        <v>694</v>
      </c>
      <c r="G366" s="138"/>
      <c r="H366" s="138"/>
      <c r="I366" s="22" t="s">
        <v>42</v>
      </c>
      <c r="J366" s="22"/>
      <c r="K366" s="12">
        <v>1</v>
      </c>
      <c r="L366" s="12">
        <f>VLOOKUP(I366,'Scoring Lookup'!$B$3:$C$7,2)*K366</f>
        <v>0</v>
      </c>
      <c r="M366" s="15">
        <f t="shared" si="36"/>
        <v>5</v>
      </c>
      <c r="Q366" s="6"/>
    </row>
    <row r="367" spans="1:17" ht="18" x14ac:dyDescent="0.35">
      <c r="A367" s="14">
        <v>356</v>
      </c>
      <c r="B367" s="51"/>
      <c r="C367" s="13"/>
      <c r="D367" s="156"/>
      <c r="E367" s="188" t="s">
        <v>695</v>
      </c>
      <c r="F367" s="204"/>
      <c r="G367" s="139"/>
      <c r="H367" s="139"/>
      <c r="I367" s="63"/>
      <c r="J367" s="63"/>
      <c r="K367" s="64"/>
      <c r="L367" s="64"/>
      <c r="M367" s="65"/>
      <c r="Q367" s="6"/>
    </row>
    <row r="368" spans="1:17" ht="18" x14ac:dyDescent="0.35">
      <c r="A368" s="14">
        <v>357</v>
      </c>
      <c r="B368" s="51"/>
      <c r="C368" s="13"/>
      <c r="D368" s="150"/>
      <c r="E368" s="172" t="s">
        <v>696</v>
      </c>
      <c r="F368" s="192" t="s">
        <v>697</v>
      </c>
      <c r="G368" s="138"/>
      <c r="H368" s="138"/>
      <c r="I368" s="22" t="s">
        <v>42</v>
      </c>
      <c r="J368" s="22"/>
      <c r="K368" s="12">
        <v>1</v>
      </c>
      <c r="L368" s="12">
        <f>VLOOKUP(I368,'Scoring Lookup'!$B$3:$C$7,2)*K368</f>
        <v>0</v>
      </c>
      <c r="M368" s="15">
        <f t="shared" ref="M368:M374" si="37">K368*5</f>
        <v>5</v>
      </c>
      <c r="Q368" s="6"/>
    </row>
    <row r="369" spans="1:17" ht="18" x14ac:dyDescent="0.35">
      <c r="A369" s="14">
        <v>358</v>
      </c>
      <c r="B369" s="51"/>
      <c r="C369" s="13"/>
      <c r="D369" s="150"/>
      <c r="E369" s="172" t="s">
        <v>698</v>
      </c>
      <c r="F369" s="192" t="s">
        <v>489</v>
      </c>
      <c r="G369" s="138"/>
      <c r="H369" s="138"/>
      <c r="I369" s="22" t="s">
        <v>42</v>
      </c>
      <c r="J369" s="22"/>
      <c r="K369" s="12">
        <v>1</v>
      </c>
      <c r="L369" s="12">
        <f>VLOOKUP(I369,'Scoring Lookup'!$B$3:$C$7,2)*K369</f>
        <v>0</v>
      </c>
      <c r="M369" s="15">
        <f t="shared" si="37"/>
        <v>5</v>
      </c>
      <c r="Q369" s="6"/>
    </row>
    <row r="370" spans="1:17" ht="66" x14ac:dyDescent="0.35">
      <c r="A370" s="14">
        <v>359</v>
      </c>
      <c r="B370" s="51"/>
      <c r="C370" s="13"/>
      <c r="D370" s="150"/>
      <c r="E370" s="172" t="s">
        <v>699</v>
      </c>
      <c r="F370" s="192" t="s">
        <v>700</v>
      </c>
      <c r="G370" s="138"/>
      <c r="H370" s="138"/>
      <c r="I370" s="22" t="s">
        <v>42</v>
      </c>
      <c r="J370" s="22"/>
      <c r="K370" s="12">
        <v>1</v>
      </c>
      <c r="L370" s="12">
        <f>VLOOKUP(I370,'Scoring Lookup'!$B$3:$C$7,2)*K370</f>
        <v>0</v>
      </c>
      <c r="M370" s="15">
        <f t="shared" si="37"/>
        <v>5</v>
      </c>
      <c r="Q370" s="6"/>
    </row>
    <row r="371" spans="1:17" ht="92.4" x14ac:dyDescent="0.35">
      <c r="A371" s="14">
        <v>360</v>
      </c>
      <c r="B371" s="51"/>
      <c r="C371" s="13"/>
      <c r="D371" s="150"/>
      <c r="E371" s="172" t="s">
        <v>701</v>
      </c>
      <c r="F371" s="192" t="s">
        <v>702</v>
      </c>
      <c r="G371" s="138"/>
      <c r="H371" s="138"/>
      <c r="I371" s="22" t="s">
        <v>42</v>
      </c>
      <c r="J371" s="22"/>
      <c r="K371" s="12">
        <v>1</v>
      </c>
      <c r="L371" s="12">
        <f>VLOOKUP(I371,'Scoring Lookup'!$B$3:$C$7,2)*K371</f>
        <v>0</v>
      </c>
      <c r="M371" s="15">
        <f t="shared" si="37"/>
        <v>5</v>
      </c>
      <c r="Q371" s="6"/>
    </row>
    <row r="372" spans="1:17" ht="26.4" x14ac:dyDescent="0.35">
      <c r="A372" s="14">
        <v>361</v>
      </c>
      <c r="B372" s="51"/>
      <c r="C372" s="13"/>
      <c r="D372" s="150"/>
      <c r="E372" s="172" t="s">
        <v>703</v>
      </c>
      <c r="F372" s="192" t="s">
        <v>704</v>
      </c>
      <c r="G372" s="138"/>
      <c r="H372" s="138"/>
      <c r="I372" s="22" t="s">
        <v>42</v>
      </c>
      <c r="J372" s="22"/>
      <c r="K372" s="12">
        <v>1</v>
      </c>
      <c r="L372" s="12">
        <f>VLOOKUP(I372,'Scoring Lookup'!$B$3:$C$7,2)*K372</f>
        <v>0</v>
      </c>
      <c r="M372" s="15">
        <f t="shared" si="37"/>
        <v>5</v>
      </c>
      <c r="Q372" s="6"/>
    </row>
    <row r="373" spans="1:17" ht="18" x14ac:dyDescent="0.35">
      <c r="A373" s="14">
        <v>362</v>
      </c>
      <c r="B373" s="51"/>
      <c r="C373" s="13"/>
      <c r="D373" s="150"/>
      <c r="E373" s="172" t="s">
        <v>705</v>
      </c>
      <c r="F373" s="192" t="s">
        <v>706</v>
      </c>
      <c r="G373" s="138"/>
      <c r="H373" s="138"/>
      <c r="I373" s="22" t="s">
        <v>42</v>
      </c>
      <c r="J373" s="22"/>
      <c r="K373" s="12">
        <v>1</v>
      </c>
      <c r="L373" s="12">
        <f>VLOOKUP(I373,'Scoring Lookup'!$B$3:$C$7,2)*K373</f>
        <v>0</v>
      </c>
      <c r="M373" s="15">
        <f t="shared" si="37"/>
        <v>5</v>
      </c>
      <c r="Q373" s="6"/>
    </row>
    <row r="374" spans="1:17" ht="26.4" x14ac:dyDescent="0.35">
      <c r="A374" s="14">
        <v>363</v>
      </c>
      <c r="B374" s="51"/>
      <c r="C374" s="13"/>
      <c r="D374" s="150"/>
      <c r="E374" s="172" t="s">
        <v>707</v>
      </c>
      <c r="F374" s="192" t="s">
        <v>708</v>
      </c>
      <c r="G374" s="138"/>
      <c r="H374" s="138"/>
      <c r="I374" s="22" t="s">
        <v>42</v>
      </c>
      <c r="J374" s="22"/>
      <c r="K374" s="12">
        <v>1</v>
      </c>
      <c r="L374" s="12">
        <f>VLOOKUP(I374,'Scoring Lookup'!$B$3:$C$7,2)*K374</f>
        <v>0</v>
      </c>
      <c r="M374" s="15">
        <f t="shared" si="37"/>
        <v>5</v>
      </c>
      <c r="Q374" s="6"/>
    </row>
    <row r="375" spans="1:17" ht="18" x14ac:dyDescent="0.35">
      <c r="A375" s="14">
        <v>364</v>
      </c>
      <c r="B375" s="51"/>
      <c r="C375" s="13"/>
      <c r="D375" s="175"/>
      <c r="E375" s="187" t="s">
        <v>953</v>
      </c>
      <c r="F375" s="206"/>
      <c r="G375" s="176" t="s">
        <v>42</v>
      </c>
      <c r="H375" s="176"/>
      <c r="I375" s="177" t="s">
        <v>42</v>
      </c>
      <c r="J375" s="177"/>
      <c r="K375" s="178"/>
      <c r="L375" s="178"/>
      <c r="M375" s="179"/>
      <c r="Q375" s="6"/>
    </row>
    <row r="376" spans="1:17" ht="52.8" x14ac:dyDescent="0.35">
      <c r="A376" s="14"/>
      <c r="B376" s="51"/>
      <c r="C376" s="13"/>
      <c r="D376" s="150"/>
      <c r="E376" s="275" t="s">
        <v>980</v>
      </c>
      <c r="F376" s="276" t="s">
        <v>981</v>
      </c>
      <c r="G376" s="138"/>
      <c r="H376" s="138"/>
      <c r="I376" s="22" t="s">
        <v>42</v>
      </c>
      <c r="J376" s="22"/>
      <c r="K376" s="12">
        <v>1</v>
      </c>
      <c r="L376" s="12">
        <f>VLOOKUP(I376,'Scoring Lookup'!$B$3:$C$7,2)*K376</f>
        <v>0</v>
      </c>
      <c r="M376" s="15">
        <f t="shared" ref="M376:M379" si="38">K376*5</f>
        <v>5</v>
      </c>
      <c r="Q376" s="6"/>
    </row>
    <row r="377" spans="1:17" ht="39.6" x14ac:dyDescent="0.35">
      <c r="A377" s="14"/>
      <c r="B377" s="51"/>
      <c r="C377" s="13"/>
      <c r="D377" s="150"/>
      <c r="E377" s="275" t="s">
        <v>982</v>
      </c>
      <c r="F377" s="276" t="s">
        <v>983</v>
      </c>
      <c r="G377" s="138"/>
      <c r="H377" s="138"/>
      <c r="I377" s="22" t="s">
        <v>42</v>
      </c>
      <c r="J377" s="22"/>
      <c r="K377" s="12">
        <v>1</v>
      </c>
      <c r="L377" s="12">
        <f>VLOOKUP(I377,'Scoring Lookup'!$B$3:$C$7,2)*K377</f>
        <v>0</v>
      </c>
      <c r="M377" s="15">
        <f t="shared" si="38"/>
        <v>5</v>
      </c>
      <c r="Q377" s="6"/>
    </row>
    <row r="378" spans="1:17" ht="39.6" x14ac:dyDescent="0.35">
      <c r="A378" s="14"/>
      <c r="B378" s="51"/>
      <c r="C378" s="13"/>
      <c r="D378" s="150"/>
      <c r="E378" s="275" t="s">
        <v>984</v>
      </c>
      <c r="F378" s="276" t="s">
        <v>985</v>
      </c>
      <c r="G378" s="138"/>
      <c r="H378" s="138"/>
      <c r="I378" s="22" t="s">
        <v>42</v>
      </c>
      <c r="J378" s="22"/>
      <c r="K378" s="12">
        <v>1</v>
      </c>
      <c r="L378" s="12">
        <f>VLOOKUP(I378,'Scoring Lookup'!$B$3:$C$7,2)*K378</f>
        <v>0</v>
      </c>
      <c r="M378" s="15">
        <f t="shared" si="38"/>
        <v>5</v>
      </c>
      <c r="Q378" s="6"/>
    </row>
    <row r="379" spans="1:17" ht="52.8" x14ac:dyDescent="0.35">
      <c r="A379" s="14"/>
      <c r="B379" s="51"/>
      <c r="C379" s="13"/>
      <c r="D379" s="150"/>
      <c r="E379" s="275" t="s">
        <v>986</v>
      </c>
      <c r="F379" s="276" t="s">
        <v>987</v>
      </c>
      <c r="G379" s="138"/>
      <c r="H379" s="138"/>
      <c r="I379" s="22" t="s">
        <v>42</v>
      </c>
      <c r="J379" s="22"/>
      <c r="K379" s="12">
        <v>1</v>
      </c>
      <c r="L379" s="12">
        <f>VLOOKUP(I379,'Scoring Lookup'!$B$3:$C$7,2)*K379</f>
        <v>0</v>
      </c>
      <c r="M379" s="15">
        <f t="shared" si="38"/>
        <v>5</v>
      </c>
      <c r="Q379" s="6"/>
    </row>
    <row r="380" spans="1:17" ht="18" x14ac:dyDescent="0.35">
      <c r="A380" s="14">
        <v>364</v>
      </c>
      <c r="B380" s="51"/>
      <c r="C380" s="13"/>
      <c r="D380" s="175"/>
      <c r="E380" s="187" t="s">
        <v>709</v>
      </c>
      <c r="F380" s="206"/>
      <c r="G380" s="176" t="s">
        <v>42</v>
      </c>
      <c r="H380" s="176"/>
      <c r="I380" s="177" t="s">
        <v>42</v>
      </c>
      <c r="J380" s="177"/>
      <c r="K380" s="178"/>
      <c r="L380" s="178"/>
      <c r="M380" s="179"/>
      <c r="Q380" s="6"/>
    </row>
    <row r="381" spans="1:17" ht="18" x14ac:dyDescent="0.35">
      <c r="A381" s="14">
        <v>365</v>
      </c>
      <c r="B381" s="51"/>
      <c r="C381" s="13"/>
      <c r="D381" s="150"/>
      <c r="E381" s="172" t="s">
        <v>275</v>
      </c>
      <c r="F381" s="192" t="s">
        <v>710</v>
      </c>
      <c r="G381" s="138"/>
      <c r="H381" s="138"/>
      <c r="I381" s="22" t="s">
        <v>42</v>
      </c>
      <c r="J381" s="22"/>
      <c r="K381" s="12">
        <v>1</v>
      </c>
      <c r="L381" s="12">
        <f>VLOOKUP(I381,'Scoring Lookup'!$B$3:$C$7,2)*K381</f>
        <v>0</v>
      </c>
      <c r="M381" s="15">
        <f t="shared" si="36"/>
        <v>5</v>
      </c>
      <c r="Q381" s="6"/>
    </row>
    <row r="382" spans="1:17" ht="18" x14ac:dyDescent="0.35">
      <c r="A382" s="14">
        <v>366</v>
      </c>
      <c r="B382" s="51"/>
      <c r="C382" s="13"/>
      <c r="D382" s="150"/>
      <c r="E382" s="172" t="s">
        <v>711</v>
      </c>
      <c r="F382" s="192" t="s">
        <v>712</v>
      </c>
      <c r="G382" s="138"/>
      <c r="H382" s="138"/>
      <c r="I382" s="22" t="s">
        <v>42</v>
      </c>
      <c r="J382" s="22"/>
      <c r="K382" s="12">
        <v>1</v>
      </c>
      <c r="L382" s="12">
        <f>VLOOKUP(I382,'Scoring Lookup'!$B$3:$C$7,2)*K382</f>
        <v>0</v>
      </c>
      <c r="M382" s="15">
        <f t="shared" si="36"/>
        <v>5</v>
      </c>
      <c r="Q382" s="6"/>
    </row>
    <row r="383" spans="1:17" ht="18" x14ac:dyDescent="0.35">
      <c r="A383" s="14">
        <v>367</v>
      </c>
      <c r="B383" s="51"/>
      <c r="C383" s="13"/>
      <c r="D383" s="150"/>
      <c r="E383" s="172" t="s">
        <v>713</v>
      </c>
      <c r="F383" s="192" t="s">
        <v>498</v>
      </c>
      <c r="G383" s="138"/>
      <c r="H383" s="138"/>
      <c r="I383" s="22" t="s">
        <v>42</v>
      </c>
      <c r="J383" s="22"/>
      <c r="K383" s="12">
        <v>1</v>
      </c>
      <c r="L383" s="12">
        <f>VLOOKUP(I383,'Scoring Lookup'!$B$3:$C$7,2)*K383</f>
        <v>0</v>
      </c>
      <c r="M383" s="15">
        <f t="shared" si="36"/>
        <v>5</v>
      </c>
      <c r="Q383" s="6"/>
    </row>
    <row r="384" spans="1:17" ht="18" x14ac:dyDescent="0.35">
      <c r="A384" s="14">
        <v>368</v>
      </c>
      <c r="B384" s="51"/>
      <c r="C384" s="13"/>
      <c r="D384" s="156"/>
      <c r="E384" s="173" t="s">
        <v>714</v>
      </c>
      <c r="F384" s="204"/>
      <c r="G384" s="139" t="s">
        <v>42</v>
      </c>
      <c r="H384" s="139"/>
      <c r="I384" s="63" t="s">
        <v>42</v>
      </c>
      <c r="J384" s="63"/>
      <c r="K384" s="64"/>
      <c r="L384" s="64"/>
      <c r="M384" s="65"/>
      <c r="Q384" s="6"/>
    </row>
    <row r="385" spans="1:17" s="184" customFormat="1" ht="18" x14ac:dyDescent="0.35">
      <c r="A385" s="14">
        <v>369</v>
      </c>
      <c r="B385" s="181"/>
      <c r="C385" s="193"/>
      <c r="D385" s="183"/>
      <c r="E385" s="216" t="s">
        <v>755</v>
      </c>
      <c r="F385" s="205" t="s">
        <v>759</v>
      </c>
      <c r="G385" s="138"/>
      <c r="H385" s="138"/>
      <c r="I385" s="22" t="s">
        <v>42</v>
      </c>
      <c r="J385" s="22"/>
      <c r="K385" s="12">
        <v>1</v>
      </c>
      <c r="L385" s="12">
        <f>VLOOKUP(I385,'Scoring Lookup'!$B$3:$C$7,2)*K385</f>
        <v>0</v>
      </c>
      <c r="M385" s="15">
        <f t="shared" si="36"/>
        <v>5</v>
      </c>
      <c r="N385" s="7"/>
      <c r="O385" s="7"/>
      <c r="P385" s="7"/>
      <c r="Q385" s="6"/>
    </row>
    <row r="386" spans="1:17" s="184" customFormat="1" ht="18" x14ac:dyDescent="0.35">
      <c r="A386" s="14">
        <v>370</v>
      </c>
      <c r="B386" s="181"/>
      <c r="C386" s="193"/>
      <c r="D386" s="183"/>
      <c r="E386" s="216" t="s">
        <v>757</v>
      </c>
      <c r="F386" s="205" t="s">
        <v>760</v>
      </c>
      <c r="G386" s="138"/>
      <c r="H386" s="138"/>
      <c r="I386" s="22" t="s">
        <v>42</v>
      </c>
      <c r="J386" s="22"/>
      <c r="K386" s="12">
        <v>1</v>
      </c>
      <c r="L386" s="12">
        <f>VLOOKUP(I386,'Scoring Lookup'!$B$3:$C$7,2)*K386</f>
        <v>0</v>
      </c>
      <c r="M386" s="15">
        <f t="shared" si="36"/>
        <v>5</v>
      </c>
      <c r="N386" s="7"/>
      <c r="O386" s="7"/>
      <c r="P386" s="7"/>
      <c r="Q386" s="6"/>
    </row>
    <row r="387" spans="1:17" s="184" customFormat="1" ht="18" x14ac:dyDescent="0.35">
      <c r="A387" s="14">
        <v>371</v>
      </c>
      <c r="B387" s="181"/>
      <c r="C387" s="193"/>
      <c r="D387" s="183"/>
      <c r="E387" s="216" t="s">
        <v>756</v>
      </c>
      <c r="F387" s="205" t="s">
        <v>761</v>
      </c>
      <c r="G387" s="138"/>
      <c r="H387" s="138"/>
      <c r="I387" s="22" t="s">
        <v>42</v>
      </c>
      <c r="J387" s="22"/>
      <c r="K387" s="12">
        <v>1</v>
      </c>
      <c r="L387" s="12">
        <f>VLOOKUP(I387,'Scoring Lookup'!$B$3:$C$7,2)*K387</f>
        <v>0</v>
      </c>
      <c r="M387" s="15">
        <f t="shared" si="36"/>
        <v>5</v>
      </c>
      <c r="N387" s="7"/>
      <c r="O387" s="7"/>
      <c r="P387" s="7"/>
      <c r="Q387" s="6"/>
    </row>
    <row r="388" spans="1:17" s="184" customFormat="1" ht="18" x14ac:dyDescent="0.35">
      <c r="A388" s="14">
        <v>372</v>
      </c>
      <c r="B388" s="181"/>
      <c r="C388" s="193"/>
      <c r="D388" s="183"/>
      <c r="E388" s="216" t="s">
        <v>758</v>
      </c>
      <c r="F388" s="205" t="s">
        <v>762</v>
      </c>
      <c r="G388" s="138"/>
      <c r="H388" s="138"/>
      <c r="I388" s="22" t="s">
        <v>42</v>
      </c>
      <c r="J388" s="22"/>
      <c r="K388" s="12">
        <v>1</v>
      </c>
      <c r="L388" s="12">
        <f>VLOOKUP(I388,'Scoring Lookup'!$B$3:$C$7,2)*K388</f>
        <v>0</v>
      </c>
      <c r="M388" s="15">
        <f t="shared" si="36"/>
        <v>5</v>
      </c>
      <c r="N388" s="7"/>
      <c r="O388" s="7"/>
      <c r="P388" s="7"/>
      <c r="Q388" s="6"/>
    </row>
    <row r="389" spans="1:17" s="184" customFormat="1" ht="18" x14ac:dyDescent="0.35">
      <c r="A389" s="14">
        <v>373</v>
      </c>
      <c r="B389" s="181"/>
      <c r="C389" s="193"/>
      <c r="D389" s="183"/>
      <c r="E389" s="239" t="s">
        <v>916</v>
      </c>
      <c r="F389" s="240" t="s">
        <v>915</v>
      </c>
      <c r="G389" s="138"/>
      <c r="H389" s="138"/>
      <c r="I389" s="22" t="s">
        <v>42</v>
      </c>
      <c r="J389" s="22"/>
      <c r="K389" s="12">
        <v>5</v>
      </c>
      <c r="L389" s="12">
        <f>VLOOKUP(I389,'Scoring Lookup'!$B$3:$C$7,2)*K389</f>
        <v>0</v>
      </c>
      <c r="M389" s="15">
        <f t="shared" si="36"/>
        <v>25</v>
      </c>
      <c r="N389" s="7"/>
      <c r="O389" s="7"/>
      <c r="P389" s="7"/>
      <c r="Q389" s="6"/>
    </row>
    <row r="390" spans="1:17" ht="18" x14ac:dyDescent="0.35">
      <c r="A390" s="14">
        <v>374</v>
      </c>
      <c r="B390" s="51"/>
      <c r="C390" s="13"/>
      <c r="D390" s="150"/>
      <c r="E390" s="172" t="s">
        <v>401</v>
      </c>
      <c r="F390" s="192" t="s">
        <v>715</v>
      </c>
      <c r="G390" s="138"/>
      <c r="H390" s="138"/>
      <c r="I390" s="22" t="s">
        <v>42</v>
      </c>
      <c r="J390" s="22"/>
      <c r="K390" s="12">
        <v>1</v>
      </c>
      <c r="L390" s="12">
        <f>VLOOKUP(I390,'Scoring Lookup'!$B$3:$C$7,2)*K390</f>
        <v>0</v>
      </c>
      <c r="M390" s="15">
        <f t="shared" si="36"/>
        <v>5</v>
      </c>
      <c r="N390" s="7"/>
      <c r="O390" s="7"/>
      <c r="P390" s="7"/>
      <c r="Q390" s="6"/>
    </row>
    <row r="391" spans="1:17" ht="26.4" x14ac:dyDescent="0.35">
      <c r="A391" s="14">
        <v>375</v>
      </c>
      <c r="B391" s="51"/>
      <c r="C391" s="13"/>
      <c r="D391" s="150"/>
      <c r="E391" s="172" t="s">
        <v>716</v>
      </c>
      <c r="F391" s="274" t="s">
        <v>988</v>
      </c>
      <c r="G391" s="138"/>
      <c r="H391" s="138"/>
      <c r="I391" s="22" t="s">
        <v>42</v>
      </c>
      <c r="J391" s="22"/>
      <c r="K391" s="12">
        <v>1</v>
      </c>
      <c r="L391" s="12">
        <f>VLOOKUP(I391,'Scoring Lookup'!$B$3:$C$7,2)*K391</f>
        <v>0</v>
      </c>
      <c r="M391" s="15">
        <f t="shared" si="36"/>
        <v>5</v>
      </c>
      <c r="Q391" s="6"/>
    </row>
    <row r="392" spans="1:17" ht="18" x14ac:dyDescent="0.35">
      <c r="A392" s="14">
        <v>376</v>
      </c>
      <c r="B392" s="51"/>
      <c r="C392" s="13"/>
      <c r="D392" s="150"/>
      <c r="E392" s="172" t="s">
        <v>717</v>
      </c>
      <c r="F392" s="192" t="s">
        <v>989</v>
      </c>
      <c r="G392" s="138"/>
      <c r="H392" s="138"/>
      <c r="I392" s="22" t="s">
        <v>42</v>
      </c>
      <c r="J392" s="22"/>
      <c r="K392" s="12">
        <v>1</v>
      </c>
      <c r="L392" s="12">
        <f>VLOOKUP(I392,'Scoring Lookup'!$B$3:$C$7,2)*K392</f>
        <v>0</v>
      </c>
      <c r="M392" s="15">
        <f t="shared" si="36"/>
        <v>5</v>
      </c>
      <c r="Q392" s="6"/>
    </row>
    <row r="393" spans="1:17" ht="18" x14ac:dyDescent="0.35">
      <c r="A393" s="14">
        <v>377</v>
      </c>
      <c r="B393" s="51"/>
      <c r="C393" s="13"/>
      <c r="D393" s="150"/>
      <c r="E393" s="172" t="s">
        <v>718</v>
      </c>
      <c r="F393" s="192" t="s">
        <v>719</v>
      </c>
      <c r="G393" s="138"/>
      <c r="H393" s="138"/>
      <c r="I393" s="22" t="s">
        <v>42</v>
      </c>
      <c r="J393" s="22"/>
      <c r="K393" s="12">
        <v>1</v>
      </c>
      <c r="L393" s="12">
        <f>VLOOKUP(I393,'Scoring Lookup'!$B$3:$C$7,2)*K393</f>
        <v>0</v>
      </c>
      <c r="M393" s="15">
        <f t="shared" si="36"/>
        <v>5</v>
      </c>
      <c r="Q393" s="6"/>
    </row>
    <row r="394" spans="1:17" ht="18" x14ac:dyDescent="0.35">
      <c r="A394" s="14">
        <v>378</v>
      </c>
      <c r="B394" s="51"/>
      <c r="C394" s="13"/>
      <c r="D394" s="150"/>
      <c r="E394" s="172" t="s">
        <v>275</v>
      </c>
      <c r="F394" s="192" t="s">
        <v>710</v>
      </c>
      <c r="G394" s="138"/>
      <c r="H394" s="138"/>
      <c r="I394" s="22" t="s">
        <v>42</v>
      </c>
      <c r="J394" s="22"/>
      <c r="K394" s="12">
        <v>1</v>
      </c>
      <c r="L394" s="12">
        <f>VLOOKUP(I394,'Scoring Lookup'!$B$3:$C$7,2)*K394</f>
        <v>0</v>
      </c>
      <c r="M394" s="15">
        <f t="shared" si="36"/>
        <v>5</v>
      </c>
      <c r="Q394" s="6"/>
    </row>
    <row r="395" spans="1:17" ht="26.4" x14ac:dyDescent="0.35">
      <c r="A395" s="14">
        <v>379</v>
      </c>
      <c r="B395" s="51"/>
      <c r="C395" s="13"/>
      <c r="D395" s="150"/>
      <c r="E395" s="172" t="s">
        <v>407</v>
      </c>
      <c r="F395" s="192" t="s">
        <v>720</v>
      </c>
      <c r="G395" s="138"/>
      <c r="H395" s="138"/>
      <c r="I395" s="22" t="s">
        <v>42</v>
      </c>
      <c r="J395" s="22"/>
      <c r="K395" s="12">
        <v>1</v>
      </c>
      <c r="L395" s="12">
        <f>VLOOKUP(I395,'Scoring Lookup'!$B$3:$C$7,2)*K395</f>
        <v>0</v>
      </c>
      <c r="M395" s="15">
        <f t="shared" si="36"/>
        <v>5</v>
      </c>
      <c r="Q395" s="6"/>
    </row>
    <row r="396" spans="1:17" ht="39.6" x14ac:dyDescent="0.35">
      <c r="A396" s="14">
        <v>380</v>
      </c>
      <c r="B396" s="51"/>
      <c r="C396" s="13"/>
      <c r="D396" s="150"/>
      <c r="E396" s="172" t="s">
        <v>321</v>
      </c>
      <c r="F396" s="192" t="s">
        <v>721</v>
      </c>
      <c r="G396" s="138"/>
      <c r="H396" s="138"/>
      <c r="I396" s="22" t="s">
        <v>42</v>
      </c>
      <c r="J396" s="22"/>
      <c r="K396" s="12">
        <v>1</v>
      </c>
      <c r="L396" s="12">
        <f>VLOOKUP(I396,'Scoring Lookup'!$B$3:$C$7,2)*K396</f>
        <v>0</v>
      </c>
      <c r="M396" s="15">
        <f t="shared" si="36"/>
        <v>5</v>
      </c>
      <c r="Q396" s="6"/>
    </row>
    <row r="397" spans="1:17" ht="39.6" x14ac:dyDescent="0.35">
      <c r="A397" s="14">
        <v>381</v>
      </c>
      <c r="B397" s="51"/>
      <c r="C397" s="13"/>
      <c r="D397" s="150"/>
      <c r="E397" s="172" t="s">
        <v>722</v>
      </c>
      <c r="F397" s="192" t="s">
        <v>723</v>
      </c>
      <c r="G397" s="138"/>
      <c r="H397" s="138"/>
      <c r="I397" s="22" t="s">
        <v>42</v>
      </c>
      <c r="J397" s="22"/>
      <c r="K397" s="12">
        <v>1</v>
      </c>
      <c r="L397" s="12">
        <f>VLOOKUP(I397,'Scoring Lookup'!$B$3:$C$7,2)*K397</f>
        <v>0</v>
      </c>
      <c r="M397" s="15">
        <f t="shared" si="36"/>
        <v>5</v>
      </c>
      <c r="Q397" s="6"/>
    </row>
    <row r="398" spans="1:17" ht="18" x14ac:dyDescent="0.35">
      <c r="A398" s="14">
        <v>382</v>
      </c>
      <c r="B398" s="51"/>
      <c r="C398" s="13"/>
      <c r="D398" s="156"/>
      <c r="E398" s="173" t="s">
        <v>724</v>
      </c>
      <c r="F398" s="204"/>
      <c r="G398" s="139" t="s">
        <v>42</v>
      </c>
      <c r="H398" s="139"/>
      <c r="I398" s="63" t="s">
        <v>42</v>
      </c>
      <c r="J398" s="63"/>
      <c r="K398" s="64"/>
      <c r="L398" s="64"/>
      <c r="M398" s="65"/>
      <c r="Q398" s="6"/>
    </row>
    <row r="399" spans="1:17" s="184" customFormat="1" ht="18" x14ac:dyDescent="0.35">
      <c r="A399" s="14">
        <v>383</v>
      </c>
      <c r="B399" s="181"/>
      <c r="C399" s="193"/>
      <c r="D399" s="183"/>
      <c r="E399" s="216" t="s">
        <v>755</v>
      </c>
      <c r="F399" s="205" t="s">
        <v>759</v>
      </c>
      <c r="G399" s="138"/>
      <c r="H399" s="138"/>
      <c r="I399" s="22" t="s">
        <v>42</v>
      </c>
      <c r="J399" s="22"/>
      <c r="K399" s="12">
        <v>1</v>
      </c>
      <c r="L399" s="12">
        <f>VLOOKUP(I399,'Scoring Lookup'!$B$3:$C$7,2)*K399</f>
        <v>0</v>
      </c>
      <c r="M399" s="15">
        <f t="shared" ref="M399:M412" si="39">K399*5</f>
        <v>5</v>
      </c>
      <c r="N399" s="7"/>
      <c r="O399" s="7"/>
      <c r="P399" s="7"/>
      <c r="Q399" s="6"/>
    </row>
    <row r="400" spans="1:17" s="184" customFormat="1" ht="18" x14ac:dyDescent="0.35">
      <c r="A400" s="14">
        <v>384</v>
      </c>
      <c r="B400" s="181"/>
      <c r="C400" s="193"/>
      <c r="D400" s="183"/>
      <c r="E400" s="216" t="s">
        <v>757</v>
      </c>
      <c r="F400" s="205" t="s">
        <v>760</v>
      </c>
      <c r="G400" s="138"/>
      <c r="H400" s="138"/>
      <c r="I400" s="22" t="s">
        <v>42</v>
      </c>
      <c r="J400" s="22"/>
      <c r="K400" s="12">
        <v>1</v>
      </c>
      <c r="L400" s="12">
        <f>VLOOKUP(I400,'Scoring Lookup'!$B$3:$C$7,2)*K400</f>
        <v>0</v>
      </c>
      <c r="M400" s="15">
        <f t="shared" si="39"/>
        <v>5</v>
      </c>
      <c r="N400" s="7"/>
      <c r="O400" s="7"/>
      <c r="P400" s="7"/>
      <c r="Q400" s="6"/>
    </row>
    <row r="401" spans="1:17" s="184" customFormat="1" ht="18" x14ac:dyDescent="0.35">
      <c r="A401" s="14">
        <v>385</v>
      </c>
      <c r="B401" s="181"/>
      <c r="C401" s="193"/>
      <c r="D401" s="183"/>
      <c r="E401" s="216" t="s">
        <v>756</v>
      </c>
      <c r="F401" s="205" t="s">
        <v>761</v>
      </c>
      <c r="G401" s="138"/>
      <c r="H401" s="138"/>
      <c r="I401" s="22" t="s">
        <v>42</v>
      </c>
      <c r="J401" s="22"/>
      <c r="K401" s="12">
        <v>1</v>
      </c>
      <c r="L401" s="12">
        <f>VLOOKUP(I401,'Scoring Lookup'!$B$3:$C$7,2)*K401</f>
        <v>0</v>
      </c>
      <c r="M401" s="15">
        <f t="shared" si="39"/>
        <v>5</v>
      </c>
      <c r="N401" s="7"/>
      <c r="O401" s="7"/>
      <c r="P401" s="7"/>
      <c r="Q401" s="6"/>
    </row>
    <row r="402" spans="1:17" s="184" customFormat="1" ht="18" x14ac:dyDescent="0.35">
      <c r="A402" s="14">
        <v>386</v>
      </c>
      <c r="B402" s="181"/>
      <c r="C402" s="193"/>
      <c r="D402" s="183"/>
      <c r="E402" s="216" t="s">
        <v>758</v>
      </c>
      <c r="F402" s="205" t="s">
        <v>762</v>
      </c>
      <c r="G402" s="138"/>
      <c r="H402" s="138"/>
      <c r="I402" s="22" t="s">
        <v>42</v>
      </c>
      <c r="J402" s="22"/>
      <c r="K402" s="12">
        <v>1</v>
      </c>
      <c r="L402" s="12">
        <f>VLOOKUP(I402,'Scoring Lookup'!$B$3:$C$7,2)*K402</f>
        <v>0</v>
      </c>
      <c r="M402" s="15">
        <f t="shared" si="39"/>
        <v>5</v>
      </c>
      <c r="N402" s="7"/>
      <c r="O402" s="7"/>
      <c r="P402" s="7"/>
      <c r="Q402" s="6"/>
    </row>
    <row r="403" spans="1:17" s="184" customFormat="1" ht="18" x14ac:dyDescent="0.35">
      <c r="A403" s="14">
        <v>387</v>
      </c>
      <c r="B403" s="181"/>
      <c r="C403" s="193"/>
      <c r="D403" s="183"/>
      <c r="E403" s="239" t="s">
        <v>916</v>
      </c>
      <c r="F403" s="240" t="s">
        <v>915</v>
      </c>
      <c r="G403" s="138"/>
      <c r="H403" s="138"/>
      <c r="I403" s="22" t="s">
        <v>42</v>
      </c>
      <c r="J403" s="22"/>
      <c r="K403" s="12">
        <v>5</v>
      </c>
      <c r="L403" s="12">
        <f>VLOOKUP(I403,'Scoring Lookup'!$B$3:$C$7,2)*K403</f>
        <v>0</v>
      </c>
      <c r="M403" s="15">
        <f t="shared" si="39"/>
        <v>25</v>
      </c>
      <c r="N403" s="7"/>
      <c r="O403" s="7"/>
      <c r="P403" s="7"/>
      <c r="Q403" s="6"/>
    </row>
    <row r="404" spans="1:17" ht="18" x14ac:dyDescent="0.35">
      <c r="A404" s="14">
        <v>388</v>
      </c>
      <c r="B404" s="51"/>
      <c r="C404" s="13"/>
      <c r="D404" s="150"/>
      <c r="E404" s="172" t="s">
        <v>725</v>
      </c>
      <c r="F404" s="192" t="s">
        <v>726</v>
      </c>
      <c r="G404" s="138"/>
      <c r="H404" s="138"/>
      <c r="I404" s="22" t="s">
        <v>42</v>
      </c>
      <c r="J404" s="22"/>
      <c r="K404" s="12">
        <v>1</v>
      </c>
      <c r="L404" s="12">
        <f>VLOOKUP(I404,'Scoring Lookup'!$B$3:$C$7,2)*K404</f>
        <v>0</v>
      </c>
      <c r="M404" s="15">
        <f t="shared" si="39"/>
        <v>5</v>
      </c>
      <c r="N404" s="7"/>
      <c r="O404" s="7"/>
      <c r="P404" s="7"/>
      <c r="Q404" s="6"/>
    </row>
    <row r="405" spans="1:17" ht="39.6" x14ac:dyDescent="0.35">
      <c r="A405" s="14">
        <v>389</v>
      </c>
      <c r="B405" s="51"/>
      <c r="C405" s="13"/>
      <c r="D405" s="150"/>
      <c r="E405" s="172" t="s">
        <v>396</v>
      </c>
      <c r="F405" s="192" t="s">
        <v>727</v>
      </c>
      <c r="G405" s="138"/>
      <c r="H405" s="138"/>
      <c r="I405" s="22" t="s">
        <v>42</v>
      </c>
      <c r="J405" s="22"/>
      <c r="K405" s="12">
        <v>1</v>
      </c>
      <c r="L405" s="12">
        <f>VLOOKUP(I405,'Scoring Lookup'!$B$3:$C$7,2)*K405</f>
        <v>0</v>
      </c>
      <c r="M405" s="15">
        <f t="shared" si="39"/>
        <v>5</v>
      </c>
      <c r="Q405" s="6"/>
    </row>
    <row r="406" spans="1:17" ht="39.6" x14ac:dyDescent="0.35">
      <c r="A406" s="14">
        <v>390</v>
      </c>
      <c r="B406" s="51"/>
      <c r="C406" s="13"/>
      <c r="D406" s="150"/>
      <c r="E406" s="172" t="s">
        <v>397</v>
      </c>
      <c r="F406" s="192" t="s">
        <v>728</v>
      </c>
      <c r="G406" s="138"/>
      <c r="H406" s="138"/>
      <c r="I406" s="22" t="s">
        <v>42</v>
      </c>
      <c r="J406" s="22"/>
      <c r="K406" s="12">
        <v>1</v>
      </c>
      <c r="L406" s="12">
        <f>VLOOKUP(I406,'Scoring Lookup'!$B$3:$C$7,2)*K406</f>
        <v>0</v>
      </c>
      <c r="M406" s="15">
        <f t="shared" si="39"/>
        <v>5</v>
      </c>
      <c r="Q406" s="6"/>
    </row>
    <row r="407" spans="1:17" ht="39.6" x14ac:dyDescent="0.35">
      <c r="A407" s="14">
        <v>391</v>
      </c>
      <c r="B407" s="51"/>
      <c r="C407" s="13"/>
      <c r="D407" s="150"/>
      <c r="E407" s="172" t="s">
        <v>717</v>
      </c>
      <c r="F407" s="192" t="s">
        <v>729</v>
      </c>
      <c r="G407" s="138"/>
      <c r="H407" s="138"/>
      <c r="I407" s="22" t="s">
        <v>42</v>
      </c>
      <c r="J407" s="22"/>
      <c r="K407" s="12">
        <v>1</v>
      </c>
      <c r="L407" s="12">
        <f>VLOOKUP(I407,'Scoring Lookup'!$B$3:$C$7,2)*K407</f>
        <v>0</v>
      </c>
      <c r="M407" s="15">
        <f t="shared" si="39"/>
        <v>5</v>
      </c>
      <c r="Q407" s="6"/>
    </row>
    <row r="408" spans="1:17" ht="18" x14ac:dyDescent="0.35">
      <c r="A408" s="14">
        <v>392</v>
      </c>
      <c r="B408" s="51"/>
      <c r="C408" s="13"/>
      <c r="D408" s="150"/>
      <c r="E408" s="172" t="s">
        <v>398</v>
      </c>
      <c r="F408" s="192" t="s">
        <v>730</v>
      </c>
      <c r="G408" s="138"/>
      <c r="H408" s="138"/>
      <c r="I408" s="22" t="s">
        <v>42</v>
      </c>
      <c r="J408" s="22"/>
      <c r="K408" s="12">
        <v>1</v>
      </c>
      <c r="L408" s="12">
        <f>VLOOKUP(I408,'Scoring Lookup'!$B$3:$C$7,2)*K408</f>
        <v>0</v>
      </c>
      <c r="M408" s="15">
        <f t="shared" si="39"/>
        <v>5</v>
      </c>
      <c r="Q408" s="6"/>
    </row>
    <row r="409" spans="1:17" ht="39.6" x14ac:dyDescent="0.35">
      <c r="A409" s="14">
        <v>393</v>
      </c>
      <c r="B409" s="51"/>
      <c r="C409" s="13"/>
      <c r="D409" s="150"/>
      <c r="E409" s="172" t="s">
        <v>357</v>
      </c>
      <c r="F409" s="192" t="s">
        <v>731</v>
      </c>
      <c r="G409" s="138"/>
      <c r="H409" s="138"/>
      <c r="I409" s="22" t="s">
        <v>42</v>
      </c>
      <c r="J409" s="22"/>
      <c r="K409" s="12">
        <v>1</v>
      </c>
      <c r="L409" s="12">
        <f>VLOOKUP(I409,'Scoring Lookup'!$B$3:$C$7,2)*K409</f>
        <v>0</v>
      </c>
      <c r="M409" s="15">
        <f t="shared" si="39"/>
        <v>5</v>
      </c>
      <c r="Q409" s="6"/>
    </row>
    <row r="410" spans="1:17" ht="39.6" x14ac:dyDescent="0.35">
      <c r="A410" s="14">
        <v>394</v>
      </c>
      <c r="B410" s="51"/>
      <c r="C410" s="13"/>
      <c r="D410" s="150"/>
      <c r="E410" s="172" t="s">
        <v>732</v>
      </c>
      <c r="F410" s="192" t="s">
        <v>733</v>
      </c>
      <c r="G410" s="138"/>
      <c r="H410" s="138"/>
      <c r="I410" s="22" t="s">
        <v>42</v>
      </c>
      <c r="J410" s="22"/>
      <c r="K410" s="12">
        <v>1</v>
      </c>
      <c r="L410" s="12">
        <f>VLOOKUP(I410,'Scoring Lookup'!$B$3:$C$7,2)*K410</f>
        <v>0</v>
      </c>
      <c r="M410" s="15">
        <f t="shared" si="39"/>
        <v>5</v>
      </c>
      <c r="Q410" s="6"/>
    </row>
    <row r="411" spans="1:17" ht="39.6" x14ac:dyDescent="0.35">
      <c r="A411" s="14">
        <v>395</v>
      </c>
      <c r="B411" s="51"/>
      <c r="C411" s="13"/>
      <c r="D411" s="150"/>
      <c r="E411" s="172" t="s">
        <v>734</v>
      </c>
      <c r="F411" s="192" t="s">
        <v>735</v>
      </c>
      <c r="G411" s="138"/>
      <c r="H411" s="138"/>
      <c r="I411" s="22" t="s">
        <v>42</v>
      </c>
      <c r="J411" s="22"/>
      <c r="K411" s="12">
        <v>1</v>
      </c>
      <c r="L411" s="12">
        <f>VLOOKUP(I411,'Scoring Lookup'!$B$3:$C$7,2)*K411</f>
        <v>0</v>
      </c>
      <c r="M411" s="15">
        <f t="shared" si="39"/>
        <v>5</v>
      </c>
      <c r="Q411" s="6"/>
    </row>
    <row r="412" spans="1:17" ht="18" x14ac:dyDescent="0.35">
      <c r="A412" s="14">
        <v>396</v>
      </c>
      <c r="B412" s="51"/>
      <c r="C412" s="13"/>
      <c r="D412" s="150"/>
      <c r="E412" s="172" t="s">
        <v>736</v>
      </c>
      <c r="F412" s="192" t="s">
        <v>737</v>
      </c>
      <c r="G412" s="138"/>
      <c r="H412" s="138"/>
      <c r="I412" s="22" t="s">
        <v>42</v>
      </c>
      <c r="J412" s="22"/>
      <c r="K412" s="12">
        <v>1</v>
      </c>
      <c r="L412" s="12">
        <f>VLOOKUP(I412,'Scoring Lookup'!$B$3:$C$7,2)*K412</f>
        <v>0</v>
      </c>
      <c r="M412" s="15">
        <f t="shared" si="39"/>
        <v>5</v>
      </c>
      <c r="Q412" s="6"/>
    </row>
    <row r="413" spans="1:17" ht="18" x14ac:dyDescent="0.35">
      <c r="A413" s="14">
        <v>397</v>
      </c>
      <c r="B413" s="51"/>
      <c r="C413" s="13"/>
      <c r="D413" s="156"/>
      <c r="E413" s="173" t="s">
        <v>738</v>
      </c>
      <c r="F413" s="204"/>
      <c r="G413" s="139"/>
      <c r="H413" s="139"/>
      <c r="I413" s="63"/>
      <c r="J413" s="63"/>
      <c r="K413" s="64"/>
      <c r="L413" s="64"/>
      <c r="M413" s="65"/>
      <c r="N413" s="7"/>
      <c r="O413" s="7"/>
      <c r="P413" s="7"/>
      <c r="Q413" s="6"/>
    </row>
    <row r="414" spans="1:17" s="184" customFormat="1" ht="18" x14ac:dyDescent="0.35">
      <c r="A414" s="14">
        <v>398</v>
      </c>
      <c r="B414" s="181"/>
      <c r="C414" s="193"/>
      <c r="D414" s="183"/>
      <c r="E414" s="216" t="s">
        <v>755</v>
      </c>
      <c r="F414" s="205" t="s">
        <v>759</v>
      </c>
      <c r="G414" s="138"/>
      <c r="H414" s="138"/>
      <c r="I414" s="22" t="s">
        <v>42</v>
      </c>
      <c r="J414" s="22"/>
      <c r="K414" s="12">
        <v>1</v>
      </c>
      <c r="L414" s="12">
        <f>VLOOKUP(I414,'Scoring Lookup'!$B$3:$C$7,2)*K414</f>
        <v>0</v>
      </c>
      <c r="M414" s="15">
        <f t="shared" ref="M414:M428" si="40">K414*5</f>
        <v>5</v>
      </c>
      <c r="N414" s="7"/>
      <c r="O414" s="7"/>
      <c r="P414" s="7"/>
      <c r="Q414" s="6"/>
    </row>
    <row r="415" spans="1:17" s="184" customFormat="1" ht="18" x14ac:dyDescent="0.35">
      <c r="A415" s="14">
        <v>399</v>
      </c>
      <c r="B415" s="181"/>
      <c r="C415" s="193"/>
      <c r="D415" s="183"/>
      <c r="E415" s="216" t="s">
        <v>757</v>
      </c>
      <c r="F415" s="205" t="s">
        <v>760</v>
      </c>
      <c r="G415" s="138"/>
      <c r="H415" s="138"/>
      <c r="I415" s="22" t="s">
        <v>42</v>
      </c>
      <c r="J415" s="22"/>
      <c r="K415" s="12">
        <v>1</v>
      </c>
      <c r="L415" s="12">
        <f>VLOOKUP(I415,'Scoring Lookup'!$B$3:$C$7,2)*K415</f>
        <v>0</v>
      </c>
      <c r="M415" s="15">
        <f t="shared" si="40"/>
        <v>5</v>
      </c>
      <c r="N415" s="7"/>
      <c r="O415" s="7"/>
      <c r="P415" s="7"/>
      <c r="Q415" s="6"/>
    </row>
    <row r="416" spans="1:17" s="184" customFormat="1" ht="18" x14ac:dyDescent="0.35">
      <c r="A416" s="14">
        <v>400</v>
      </c>
      <c r="B416" s="181"/>
      <c r="C416" s="193"/>
      <c r="D416" s="183"/>
      <c r="E416" s="216" t="s">
        <v>756</v>
      </c>
      <c r="F416" s="205" t="s">
        <v>761</v>
      </c>
      <c r="G416" s="138"/>
      <c r="H416" s="138"/>
      <c r="I416" s="22" t="s">
        <v>42</v>
      </c>
      <c r="J416" s="22"/>
      <c r="K416" s="12">
        <v>1</v>
      </c>
      <c r="L416" s="12">
        <f>VLOOKUP(I416,'Scoring Lookup'!$B$3:$C$7,2)*K416</f>
        <v>0</v>
      </c>
      <c r="M416" s="15">
        <f t="shared" si="40"/>
        <v>5</v>
      </c>
      <c r="N416" s="7"/>
      <c r="O416" s="7"/>
      <c r="P416" s="7"/>
      <c r="Q416" s="6"/>
    </row>
    <row r="417" spans="1:17" s="184" customFormat="1" ht="18" x14ac:dyDescent="0.35">
      <c r="A417" s="14">
        <v>401</v>
      </c>
      <c r="B417" s="181"/>
      <c r="C417" s="193"/>
      <c r="D417" s="183"/>
      <c r="E417" s="216" t="s">
        <v>758</v>
      </c>
      <c r="F417" s="205" t="s">
        <v>762</v>
      </c>
      <c r="G417" s="138"/>
      <c r="H417" s="138"/>
      <c r="I417" s="22" t="s">
        <v>42</v>
      </c>
      <c r="J417" s="22"/>
      <c r="K417" s="12">
        <v>1</v>
      </c>
      <c r="L417" s="12">
        <f>VLOOKUP(I417,'Scoring Lookup'!$B$3:$C$7,2)*K417</f>
        <v>0</v>
      </c>
      <c r="M417" s="15">
        <f t="shared" si="40"/>
        <v>5</v>
      </c>
      <c r="N417" s="7"/>
      <c r="O417" s="7"/>
      <c r="P417" s="7"/>
      <c r="Q417" s="6"/>
    </row>
    <row r="418" spans="1:17" s="184" customFormat="1" ht="18" x14ac:dyDescent="0.35">
      <c r="A418" s="14">
        <v>402</v>
      </c>
      <c r="B418" s="181"/>
      <c r="C418" s="193"/>
      <c r="D418" s="183"/>
      <c r="E418" s="239" t="s">
        <v>916</v>
      </c>
      <c r="F418" s="240" t="s">
        <v>915</v>
      </c>
      <c r="G418" s="138"/>
      <c r="H418" s="138"/>
      <c r="I418" s="22" t="s">
        <v>42</v>
      </c>
      <c r="J418" s="22"/>
      <c r="K418" s="12">
        <v>5</v>
      </c>
      <c r="L418" s="12">
        <f>VLOOKUP(I418,'Scoring Lookup'!$B$3:$C$7,2)*K418</f>
        <v>0</v>
      </c>
      <c r="M418" s="15">
        <f t="shared" si="40"/>
        <v>25</v>
      </c>
      <c r="N418" s="7"/>
      <c r="O418" s="7"/>
      <c r="P418" s="7"/>
      <c r="Q418" s="6"/>
    </row>
    <row r="419" spans="1:17" ht="26.4" x14ac:dyDescent="0.35">
      <c r="A419" s="14">
        <v>403</v>
      </c>
      <c r="B419" s="51"/>
      <c r="C419" s="13"/>
      <c r="D419" s="150"/>
      <c r="E419" s="172" t="s">
        <v>343</v>
      </c>
      <c r="F419" s="192" t="s">
        <v>739</v>
      </c>
      <c r="G419" s="138"/>
      <c r="H419" s="138"/>
      <c r="I419" s="22" t="s">
        <v>42</v>
      </c>
      <c r="J419" s="22"/>
      <c r="K419" s="12">
        <v>1</v>
      </c>
      <c r="L419" s="12">
        <f>VLOOKUP(I419,'Scoring Lookup'!$B$3:$C$7,2)*K419</f>
        <v>0</v>
      </c>
      <c r="M419" s="15">
        <f t="shared" si="40"/>
        <v>5</v>
      </c>
      <c r="N419" s="7"/>
      <c r="O419" s="7"/>
      <c r="P419" s="7"/>
      <c r="Q419" s="6"/>
    </row>
    <row r="420" spans="1:17" ht="18" x14ac:dyDescent="0.35">
      <c r="A420" s="14">
        <v>404</v>
      </c>
      <c r="B420" s="51"/>
      <c r="C420" s="13"/>
      <c r="D420" s="150"/>
      <c r="E420" s="172" t="s">
        <v>740</v>
      </c>
      <c r="F420" s="192" t="s">
        <v>741</v>
      </c>
      <c r="G420" s="138"/>
      <c r="H420" s="138"/>
      <c r="I420" s="22" t="s">
        <v>42</v>
      </c>
      <c r="J420" s="22"/>
      <c r="K420" s="12">
        <v>1</v>
      </c>
      <c r="L420" s="12">
        <f>VLOOKUP(I420,'Scoring Lookup'!$B$3:$C$7,2)*K420</f>
        <v>0</v>
      </c>
      <c r="M420" s="15">
        <f t="shared" si="40"/>
        <v>5</v>
      </c>
      <c r="Q420" s="6"/>
    </row>
    <row r="421" spans="1:17" ht="18" x14ac:dyDescent="0.35">
      <c r="A421" s="14">
        <v>405</v>
      </c>
      <c r="B421" s="51"/>
      <c r="C421" s="13"/>
      <c r="D421" s="150"/>
      <c r="E421" s="172" t="s">
        <v>742</v>
      </c>
      <c r="F421" s="192" t="s">
        <v>743</v>
      </c>
      <c r="G421" s="138"/>
      <c r="H421" s="138"/>
      <c r="I421" s="22" t="s">
        <v>42</v>
      </c>
      <c r="J421" s="22"/>
      <c r="K421" s="12">
        <v>1</v>
      </c>
      <c r="L421" s="12">
        <f>VLOOKUP(I421,'Scoring Lookup'!$B$3:$C$7,2)*K421</f>
        <v>0</v>
      </c>
      <c r="M421" s="15">
        <f t="shared" si="40"/>
        <v>5</v>
      </c>
      <c r="Q421" s="6"/>
    </row>
    <row r="422" spans="1:17" ht="26.4" x14ac:dyDescent="0.35">
      <c r="A422" s="14">
        <v>406</v>
      </c>
      <c r="B422" s="51"/>
      <c r="C422" s="13"/>
      <c r="D422" s="150"/>
      <c r="E422" s="172" t="s">
        <v>333</v>
      </c>
      <c r="F422" s="192" t="s">
        <v>744</v>
      </c>
      <c r="G422" s="138"/>
      <c r="H422" s="138"/>
      <c r="I422" s="22" t="s">
        <v>42</v>
      </c>
      <c r="J422" s="22"/>
      <c r="K422" s="12">
        <v>1</v>
      </c>
      <c r="L422" s="12">
        <f>VLOOKUP(I422,'Scoring Lookup'!$B$3:$C$7,2)*K422</f>
        <v>0</v>
      </c>
      <c r="M422" s="15">
        <f t="shared" si="40"/>
        <v>5</v>
      </c>
      <c r="Q422" s="6"/>
    </row>
    <row r="423" spans="1:17" ht="79.2" x14ac:dyDescent="0.35">
      <c r="A423" s="14">
        <v>407</v>
      </c>
      <c r="B423" s="51"/>
      <c r="C423" s="13"/>
      <c r="D423" s="150"/>
      <c r="E423" s="172" t="s">
        <v>745</v>
      </c>
      <c r="F423" s="192" t="s">
        <v>746</v>
      </c>
      <c r="G423" s="138"/>
      <c r="H423" s="138"/>
      <c r="I423" s="22" t="s">
        <v>42</v>
      </c>
      <c r="J423" s="22"/>
      <c r="K423" s="12">
        <v>1</v>
      </c>
      <c r="L423" s="12">
        <f>VLOOKUP(I423,'Scoring Lookup'!$B$3:$C$7,2)*K423</f>
        <v>0</v>
      </c>
      <c r="M423" s="15">
        <f t="shared" si="40"/>
        <v>5</v>
      </c>
      <c r="Q423" s="6"/>
    </row>
    <row r="424" spans="1:17" ht="26.4" x14ac:dyDescent="0.35">
      <c r="A424" s="14">
        <v>408</v>
      </c>
      <c r="B424" s="51"/>
      <c r="C424" s="13"/>
      <c r="D424" s="150"/>
      <c r="E424" s="172" t="s">
        <v>747</v>
      </c>
      <c r="F424" s="192" t="s">
        <v>748</v>
      </c>
      <c r="G424" s="138"/>
      <c r="H424" s="138"/>
      <c r="I424" s="22" t="s">
        <v>42</v>
      </c>
      <c r="J424" s="22"/>
      <c r="K424" s="12">
        <v>1</v>
      </c>
      <c r="L424" s="12">
        <f>VLOOKUP(I424,'Scoring Lookup'!$B$3:$C$7,2)*K424</f>
        <v>0</v>
      </c>
      <c r="M424" s="15">
        <f t="shared" si="40"/>
        <v>5</v>
      </c>
      <c r="Q424" s="6"/>
    </row>
    <row r="425" spans="1:17" ht="26.4" x14ac:dyDescent="0.35">
      <c r="A425" s="14">
        <v>409</v>
      </c>
      <c r="B425" s="51"/>
      <c r="C425" s="13"/>
      <c r="D425" s="150"/>
      <c r="E425" s="172" t="s">
        <v>749</v>
      </c>
      <c r="F425" s="192" t="s">
        <v>750</v>
      </c>
      <c r="G425" s="138"/>
      <c r="H425" s="138"/>
      <c r="I425" s="22" t="s">
        <v>42</v>
      </c>
      <c r="J425" s="22"/>
      <c r="K425" s="12">
        <v>1</v>
      </c>
      <c r="L425" s="12">
        <f>VLOOKUP(I425,'Scoring Lookup'!$B$3:$C$7,2)*K425</f>
        <v>0</v>
      </c>
      <c r="M425" s="15">
        <f t="shared" si="40"/>
        <v>5</v>
      </c>
      <c r="Q425" s="6"/>
    </row>
    <row r="426" spans="1:17" ht="39.6" x14ac:dyDescent="0.35">
      <c r="A426" s="14">
        <v>410</v>
      </c>
      <c r="B426" s="51"/>
      <c r="C426" s="13"/>
      <c r="D426" s="150"/>
      <c r="E426" s="172" t="s">
        <v>751</v>
      </c>
      <c r="F426" s="192" t="s">
        <v>752</v>
      </c>
      <c r="G426" s="138"/>
      <c r="H426" s="138"/>
      <c r="I426" s="22" t="s">
        <v>42</v>
      </c>
      <c r="J426" s="22"/>
      <c r="K426" s="12">
        <v>1</v>
      </c>
      <c r="L426" s="12">
        <f>VLOOKUP(I426,'Scoring Lookup'!$B$3:$C$7,2)*K426</f>
        <v>0</v>
      </c>
      <c r="M426" s="15">
        <f t="shared" si="40"/>
        <v>5</v>
      </c>
      <c r="Q426" s="6"/>
    </row>
    <row r="427" spans="1:17" ht="18" x14ac:dyDescent="0.35">
      <c r="A427" s="14">
        <v>411</v>
      </c>
      <c r="B427" s="51"/>
      <c r="C427" s="13"/>
      <c r="D427" s="150"/>
      <c r="E427" s="172" t="s">
        <v>387</v>
      </c>
      <c r="F427" s="192" t="s">
        <v>753</v>
      </c>
      <c r="G427" s="138"/>
      <c r="H427" s="138"/>
      <c r="I427" s="22" t="s">
        <v>42</v>
      </c>
      <c r="J427" s="22"/>
      <c r="K427" s="12">
        <v>1</v>
      </c>
      <c r="L427" s="12">
        <f>VLOOKUP(I427,'Scoring Lookup'!$B$3:$C$7,2)*K427</f>
        <v>0</v>
      </c>
      <c r="M427" s="15">
        <f t="shared" si="40"/>
        <v>5</v>
      </c>
      <c r="Q427" s="6"/>
    </row>
    <row r="428" spans="1:17" ht="18" x14ac:dyDescent="0.35">
      <c r="A428" s="14">
        <v>412</v>
      </c>
      <c r="B428" s="51"/>
      <c r="C428" s="13"/>
      <c r="D428" s="150"/>
      <c r="E428" s="172" t="s">
        <v>707</v>
      </c>
      <c r="F428" s="192" t="s">
        <v>754</v>
      </c>
      <c r="G428" s="138"/>
      <c r="H428" s="138"/>
      <c r="I428" s="22" t="s">
        <v>42</v>
      </c>
      <c r="J428" s="22"/>
      <c r="K428" s="12">
        <v>1</v>
      </c>
      <c r="L428" s="12">
        <f>VLOOKUP(I428,'Scoring Lookup'!$B$3:$C$7,2)*K428</f>
        <v>0</v>
      </c>
      <c r="M428" s="15">
        <f t="shared" si="40"/>
        <v>5</v>
      </c>
      <c r="Q428" s="6"/>
    </row>
    <row r="429" spans="1:17" ht="21" x14ac:dyDescent="0.35">
      <c r="A429" s="8"/>
      <c r="B429" s="51"/>
      <c r="C429" s="13"/>
      <c r="D429" s="108"/>
      <c r="E429" s="219" t="s">
        <v>225</v>
      </c>
      <c r="F429" s="210"/>
      <c r="G429" s="140"/>
      <c r="H429" s="140"/>
      <c r="I429" s="128"/>
      <c r="J429" s="70"/>
      <c r="K429" s="12"/>
      <c r="L429" s="12"/>
      <c r="M429" s="15"/>
      <c r="Q429" s="6"/>
    </row>
    <row r="430" spans="1:17" ht="18.600000000000001" thickBot="1" x14ac:dyDescent="0.4">
      <c r="A430" s="9"/>
      <c r="B430" s="53"/>
      <c r="C430" s="29"/>
      <c r="D430" s="147"/>
      <c r="E430" s="220"/>
      <c r="F430" s="154"/>
      <c r="G430" s="149"/>
      <c r="H430" s="149"/>
      <c r="I430" s="148" t="s">
        <v>42</v>
      </c>
      <c r="J430" s="148"/>
      <c r="K430" s="16"/>
      <c r="L430" s="16"/>
      <c r="M430" s="17"/>
      <c r="Q430" s="6"/>
    </row>
    <row r="431" spans="1:17" x14ac:dyDescent="0.3">
      <c r="L431" s="102"/>
      <c r="M431" s="102"/>
    </row>
    <row r="432" spans="1:17" ht="21" x14ac:dyDescent="0.3">
      <c r="E432" s="246" t="s">
        <v>29</v>
      </c>
      <c r="F432" s="247"/>
      <c r="G432" s="247"/>
      <c r="H432" s="248"/>
    </row>
  </sheetData>
  <mergeCells count="1">
    <mergeCell ref="E432:H432"/>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CD1E1310-2602-41AD-A487-40FAB73F4889}">
          <x14:formula1>
            <xm:f>'Scoring Lookup'!$B$3:$B$7</xm:f>
          </x14:formula1>
          <xm:sqref>G44 G83 G106 G53:G54 I147:I167 G130 G313 G205 G219 G199 G384 G256 G380 G11 I11:I145 G310 G34 G360 G398 G239 G159 G17 I169:I428 G375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EB4BD0-74C8-474B-BED6-A50C0FC0DE2B}">
  <dimension ref="A2:J26"/>
  <sheetViews>
    <sheetView zoomScale="80" zoomScaleNormal="80" workbookViewId="0">
      <selection activeCell="G29" sqref="G29"/>
    </sheetView>
  </sheetViews>
  <sheetFormatPr defaultRowHeight="14.4" x14ac:dyDescent="0.3"/>
  <cols>
    <col min="1" max="1" width="7.5546875" style="57" customWidth="1"/>
    <col min="2" max="2" width="11.5546875" customWidth="1"/>
    <col min="3" max="4" width="24.5546875" customWidth="1"/>
    <col min="7" max="7" width="43.5546875" customWidth="1"/>
    <col min="8" max="8" width="47.21875" customWidth="1"/>
    <col min="9" max="9" width="26" customWidth="1"/>
    <col min="10" max="10" width="59.77734375" customWidth="1"/>
  </cols>
  <sheetData>
    <row r="2" spans="1:10" ht="15" thickBot="1" x14ac:dyDescent="0.35"/>
    <row r="3" spans="1:10" ht="15.6" x14ac:dyDescent="0.3">
      <c r="B3" s="89" t="s">
        <v>15</v>
      </c>
      <c r="C3" s="159"/>
      <c r="D3" s="83">
        <f>'Evaluation Summary'!C4</f>
        <v>0</v>
      </c>
    </row>
    <row r="4" spans="1:10" ht="15.6" x14ac:dyDescent="0.3">
      <c r="B4" s="23" t="s">
        <v>17</v>
      </c>
      <c r="C4" s="160"/>
      <c r="D4" s="24">
        <f>'Evaluation Summary'!C5</f>
        <v>0</v>
      </c>
    </row>
    <row r="5" spans="1:10" ht="16.2" thickBot="1" x14ac:dyDescent="0.35">
      <c r="B5" s="93" t="s">
        <v>18</v>
      </c>
      <c r="C5" s="161"/>
      <c r="D5" s="94">
        <f>'Evaluation Summary'!C6</f>
        <v>0</v>
      </c>
    </row>
    <row r="7" spans="1:10" ht="64.5" customHeight="1" x14ac:dyDescent="0.3">
      <c r="B7" s="255" t="s">
        <v>240</v>
      </c>
      <c r="C7" s="255"/>
      <c r="D7" s="255"/>
      <c r="E7" s="255"/>
      <c r="F7" s="255"/>
      <c r="G7" s="255"/>
      <c r="H7" s="255"/>
    </row>
    <row r="8" spans="1:10" ht="25.8" x14ac:dyDescent="0.5">
      <c r="A8" s="110">
        <v>3.1</v>
      </c>
      <c r="B8" s="104" t="s">
        <v>252</v>
      </c>
      <c r="C8" s="104"/>
      <c r="D8" s="57"/>
      <c r="F8" s="72"/>
    </row>
    <row r="9" spans="1:10" ht="28.5" customHeight="1" x14ac:dyDescent="0.3">
      <c r="A9" s="109"/>
      <c r="B9" s="12" t="s">
        <v>35</v>
      </c>
      <c r="C9" s="12" t="s">
        <v>239</v>
      </c>
      <c r="D9" s="256" t="s">
        <v>63</v>
      </c>
      <c r="E9" s="256"/>
      <c r="F9" s="256"/>
      <c r="G9" s="256"/>
      <c r="H9" s="79" t="s">
        <v>64</v>
      </c>
      <c r="I9" s="80" t="s">
        <v>27</v>
      </c>
      <c r="J9" s="80" t="s">
        <v>28</v>
      </c>
    </row>
    <row r="10" spans="1:10" x14ac:dyDescent="0.3">
      <c r="A10" s="109"/>
      <c r="B10" s="80">
        <v>1</v>
      </c>
      <c r="C10" s="81"/>
      <c r="D10" s="254"/>
      <c r="E10" s="254"/>
      <c r="F10" s="254"/>
      <c r="G10" s="254"/>
      <c r="H10" s="81"/>
      <c r="I10" s="22"/>
      <c r="J10" s="22"/>
    </row>
    <row r="11" spans="1:10" x14ac:dyDescent="0.3">
      <c r="A11" s="109"/>
      <c r="B11" s="80">
        <v>2</v>
      </c>
      <c r="C11" s="81"/>
      <c r="D11" s="254"/>
      <c r="E11" s="254"/>
      <c r="F11" s="254"/>
      <c r="G11" s="254"/>
      <c r="H11" s="81"/>
      <c r="I11" s="22" t="s">
        <v>42</v>
      </c>
      <c r="J11" s="22"/>
    </row>
    <row r="12" spans="1:10" x14ac:dyDescent="0.3">
      <c r="A12" s="109"/>
      <c r="B12" s="80">
        <v>3</v>
      </c>
      <c r="C12" s="81"/>
      <c r="D12" s="254"/>
      <c r="E12" s="254"/>
      <c r="F12" s="254"/>
      <c r="G12" s="254"/>
      <c r="H12" s="81"/>
      <c r="I12" s="22" t="s">
        <v>42</v>
      </c>
      <c r="J12" s="22"/>
    </row>
    <row r="13" spans="1:10" x14ac:dyDescent="0.3">
      <c r="A13" s="109"/>
      <c r="B13" s="80">
        <v>4</v>
      </c>
      <c r="C13" s="81"/>
      <c r="D13" s="254"/>
      <c r="E13" s="254"/>
      <c r="F13" s="254"/>
      <c r="G13" s="254"/>
      <c r="H13" s="81"/>
      <c r="I13" s="22" t="s">
        <v>42</v>
      </c>
      <c r="J13" s="22"/>
    </row>
    <row r="14" spans="1:10" x14ac:dyDescent="0.3">
      <c r="A14" s="109"/>
      <c r="B14" s="80">
        <v>5</v>
      </c>
      <c r="C14" s="81"/>
      <c r="D14" s="254"/>
      <c r="E14" s="254"/>
      <c r="F14" s="254"/>
      <c r="G14" s="254"/>
      <c r="H14" s="81"/>
      <c r="I14" s="22" t="s">
        <v>42</v>
      </c>
      <c r="J14" s="22"/>
    </row>
    <row r="15" spans="1:10" x14ac:dyDescent="0.3">
      <c r="A15" s="109"/>
      <c r="B15" s="80">
        <v>6</v>
      </c>
      <c r="C15" s="81"/>
      <c r="D15" s="254"/>
      <c r="E15" s="254"/>
      <c r="F15" s="254"/>
      <c r="G15" s="254"/>
      <c r="H15" s="81"/>
      <c r="I15" s="22"/>
      <c r="J15" s="22"/>
    </row>
    <row r="16" spans="1:10" x14ac:dyDescent="0.3">
      <c r="A16" s="109"/>
      <c r="B16" s="80">
        <v>7</v>
      </c>
      <c r="C16" s="81"/>
      <c r="D16" s="254"/>
      <c r="E16" s="254"/>
      <c r="F16" s="254"/>
      <c r="G16" s="254"/>
      <c r="H16" s="81"/>
      <c r="I16" s="22" t="s">
        <v>42</v>
      </c>
      <c r="J16" s="22"/>
    </row>
    <row r="17" spans="1:10" x14ac:dyDescent="0.3">
      <c r="A17" s="109"/>
      <c r="B17" s="80">
        <v>8</v>
      </c>
      <c r="C17" s="81"/>
      <c r="D17" s="254"/>
      <c r="E17" s="254"/>
      <c r="F17" s="254"/>
      <c r="G17" s="254"/>
      <c r="H17" s="81"/>
      <c r="I17" s="22" t="s">
        <v>42</v>
      </c>
      <c r="J17" s="22"/>
    </row>
    <row r="18" spans="1:10" x14ac:dyDescent="0.3">
      <c r="A18" s="109"/>
      <c r="B18" s="80">
        <v>9</v>
      </c>
      <c r="C18" s="81"/>
      <c r="D18" s="254"/>
      <c r="E18" s="254"/>
      <c r="F18" s="254"/>
      <c r="G18" s="254"/>
      <c r="H18" s="81"/>
      <c r="I18" s="22" t="s">
        <v>42</v>
      </c>
      <c r="J18" s="22"/>
    </row>
    <row r="19" spans="1:10" x14ac:dyDescent="0.3">
      <c r="A19" s="109"/>
      <c r="B19" s="80">
        <v>10</v>
      </c>
      <c r="C19" s="81"/>
      <c r="D19" s="254"/>
      <c r="E19" s="254"/>
      <c r="F19" s="254"/>
      <c r="G19" s="254"/>
      <c r="H19" s="81"/>
      <c r="I19" s="22" t="s">
        <v>42</v>
      </c>
      <c r="J19" s="22"/>
    </row>
    <row r="20" spans="1:10" x14ac:dyDescent="0.3">
      <c r="A20" s="109"/>
      <c r="B20" s="80">
        <v>11</v>
      </c>
      <c r="C20" s="81"/>
      <c r="D20" s="254"/>
      <c r="E20" s="254"/>
      <c r="F20" s="254"/>
      <c r="G20" s="254"/>
      <c r="H20" s="81"/>
      <c r="I20" s="22" t="s">
        <v>42</v>
      </c>
      <c r="J20" s="22"/>
    </row>
    <row r="21" spans="1:10" x14ac:dyDescent="0.3">
      <c r="A21" s="109"/>
      <c r="B21" s="80">
        <v>12</v>
      </c>
      <c r="C21" s="81"/>
      <c r="D21" s="254"/>
      <c r="E21" s="254"/>
      <c r="F21" s="254"/>
      <c r="G21" s="254"/>
      <c r="H21" s="81"/>
      <c r="I21" s="22" t="s">
        <v>42</v>
      </c>
      <c r="J21" s="22"/>
    </row>
    <row r="22" spans="1:10" x14ac:dyDescent="0.3">
      <c r="A22" s="109"/>
      <c r="B22" s="80">
        <v>13</v>
      </c>
      <c r="C22" s="81"/>
      <c r="D22" s="254"/>
      <c r="E22" s="254"/>
      <c r="F22" s="254"/>
      <c r="G22" s="254"/>
      <c r="H22" s="81"/>
      <c r="I22" s="22" t="s">
        <v>42</v>
      </c>
      <c r="J22" s="22"/>
    </row>
    <row r="23" spans="1:10" x14ac:dyDescent="0.3">
      <c r="A23" s="109"/>
      <c r="B23" s="80">
        <v>14</v>
      </c>
      <c r="C23" s="81"/>
      <c r="D23" s="254"/>
      <c r="E23" s="254"/>
      <c r="F23" s="254"/>
      <c r="G23" s="254"/>
      <c r="H23" s="81"/>
      <c r="I23" s="22" t="s">
        <v>42</v>
      </c>
      <c r="J23" s="22"/>
    </row>
    <row r="24" spans="1:10" x14ac:dyDescent="0.3">
      <c r="A24" s="109"/>
      <c r="B24" s="80">
        <v>15</v>
      </c>
      <c r="C24" s="81"/>
      <c r="D24" s="254"/>
      <c r="E24" s="254"/>
      <c r="F24" s="254"/>
      <c r="G24" s="254"/>
      <c r="H24" s="81"/>
      <c r="I24" s="22" t="s">
        <v>42</v>
      </c>
      <c r="J24" s="22"/>
    </row>
    <row r="25" spans="1:10" x14ac:dyDescent="0.3">
      <c r="B25" t="s">
        <v>65</v>
      </c>
      <c r="D25" s="57"/>
      <c r="F25" s="72"/>
    </row>
    <row r="26" spans="1:10" x14ac:dyDescent="0.3">
      <c r="B26" t="s">
        <v>66</v>
      </c>
      <c r="D26" s="57"/>
      <c r="F26" s="72"/>
    </row>
  </sheetData>
  <mergeCells count="17">
    <mergeCell ref="D20:G20"/>
    <mergeCell ref="D21:G21"/>
    <mergeCell ref="D22:G22"/>
    <mergeCell ref="D23:G23"/>
    <mergeCell ref="D24:G24"/>
    <mergeCell ref="D16:G16"/>
    <mergeCell ref="D17:G17"/>
    <mergeCell ref="D18:G18"/>
    <mergeCell ref="D19:G19"/>
    <mergeCell ref="B7:H7"/>
    <mergeCell ref="D9:G9"/>
    <mergeCell ref="D13:G13"/>
    <mergeCell ref="D14:G14"/>
    <mergeCell ref="D15:G15"/>
    <mergeCell ref="D10:G10"/>
    <mergeCell ref="D11:G11"/>
    <mergeCell ref="D12:G12"/>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'Scoring Lookup'!$B$3:$B$7</xm:f>
          </x14:formula1>
          <xm:sqref>I10:I24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N17"/>
  <sheetViews>
    <sheetView zoomScale="90" zoomScaleNormal="90" workbookViewId="0">
      <selection activeCell="B5" sqref="B5"/>
    </sheetView>
  </sheetViews>
  <sheetFormatPr defaultRowHeight="14.4" x14ac:dyDescent="0.3"/>
  <cols>
    <col min="1" max="1" width="16.5546875" customWidth="1"/>
    <col min="2" max="2" width="43.21875" bestFit="1" customWidth="1"/>
    <col min="3" max="3" width="9.5546875" customWidth="1"/>
    <col min="5" max="5" width="43.21875" bestFit="1" customWidth="1"/>
    <col min="8" max="8" width="46.5546875" bestFit="1" customWidth="1"/>
    <col min="11" max="11" width="50.5546875" customWidth="1"/>
    <col min="14" max="14" width="46.5546875" bestFit="1" customWidth="1"/>
  </cols>
  <sheetData>
    <row r="1" spans="2:14" s="21" customFormat="1" ht="15.6" x14ac:dyDescent="0.3">
      <c r="B1" s="21" t="s">
        <v>43</v>
      </c>
      <c r="E1" s="21" t="s">
        <v>68</v>
      </c>
      <c r="H1" s="21" t="s">
        <v>69</v>
      </c>
      <c r="K1" s="21" t="s">
        <v>70</v>
      </c>
    </row>
    <row r="2" spans="2:14" s="1" customFormat="1" ht="15" thickBot="1" x14ac:dyDescent="0.35">
      <c r="B2" s="1" t="s">
        <v>71</v>
      </c>
      <c r="C2" s="1" t="s">
        <v>45</v>
      </c>
      <c r="E2" s="1" t="s">
        <v>71</v>
      </c>
      <c r="F2" s="1" t="s">
        <v>45</v>
      </c>
      <c r="H2" s="1" t="s">
        <v>71</v>
      </c>
      <c r="I2" s="1" t="s">
        <v>45</v>
      </c>
      <c r="K2" s="1" t="s">
        <v>71</v>
      </c>
      <c r="L2" s="1" t="s">
        <v>45</v>
      </c>
    </row>
    <row r="3" spans="2:14" x14ac:dyDescent="0.3">
      <c r="B3" s="35" t="s">
        <v>42</v>
      </c>
      <c r="C3" s="36"/>
      <c r="E3" s="35" t="s">
        <v>42</v>
      </c>
      <c r="F3" s="36"/>
      <c r="H3" s="35" t="s">
        <v>42</v>
      </c>
      <c r="I3" s="36"/>
      <c r="K3" s="35" t="s">
        <v>42</v>
      </c>
      <c r="L3" s="36"/>
    </row>
    <row r="4" spans="2:14" x14ac:dyDescent="0.3">
      <c r="B4" s="37" t="s">
        <v>72</v>
      </c>
      <c r="C4" s="38">
        <v>0</v>
      </c>
      <c r="E4" s="37" t="s">
        <v>73</v>
      </c>
      <c r="F4" s="38">
        <v>0</v>
      </c>
      <c r="H4" s="37" t="s">
        <v>74</v>
      </c>
      <c r="I4" s="38">
        <v>0</v>
      </c>
      <c r="K4" s="37" t="s">
        <v>75</v>
      </c>
      <c r="L4" s="38">
        <v>0</v>
      </c>
    </row>
    <row r="5" spans="2:14" x14ac:dyDescent="0.3">
      <c r="B5" s="37" t="s">
        <v>76</v>
      </c>
      <c r="C5" s="38">
        <v>2</v>
      </c>
      <c r="E5" s="37" t="s">
        <v>77</v>
      </c>
      <c r="F5" s="38">
        <v>2</v>
      </c>
      <c r="H5" s="37" t="s">
        <v>234</v>
      </c>
      <c r="I5" s="38">
        <v>2</v>
      </c>
      <c r="K5" s="37" t="s">
        <v>237</v>
      </c>
      <c r="L5" s="38">
        <v>2</v>
      </c>
    </row>
    <row r="6" spans="2:14" ht="28.8" x14ac:dyDescent="0.3">
      <c r="B6" s="39" t="s">
        <v>78</v>
      </c>
      <c r="C6" s="38">
        <v>4</v>
      </c>
      <c r="E6" s="39" t="s">
        <v>79</v>
      </c>
      <c r="F6" s="38">
        <v>4</v>
      </c>
      <c r="H6" s="39" t="s">
        <v>235</v>
      </c>
      <c r="I6" s="38">
        <v>4</v>
      </c>
      <c r="K6" s="39" t="s">
        <v>80</v>
      </c>
      <c r="L6" s="38">
        <v>4</v>
      </c>
      <c r="N6" s="25"/>
    </row>
    <row r="7" spans="2:14" ht="15" thickBot="1" x14ac:dyDescent="0.35">
      <c r="B7" s="40" t="s">
        <v>81</v>
      </c>
      <c r="C7" s="41">
        <v>5</v>
      </c>
      <c r="E7" s="40" t="s">
        <v>82</v>
      </c>
      <c r="F7" s="41">
        <v>5</v>
      </c>
      <c r="H7" s="40" t="s">
        <v>236</v>
      </c>
      <c r="I7" s="41">
        <v>5</v>
      </c>
      <c r="K7" s="45" t="s">
        <v>83</v>
      </c>
      <c r="L7" s="41">
        <v>5</v>
      </c>
      <c r="N7" s="25"/>
    </row>
    <row r="10" spans="2:14" ht="15.6" x14ac:dyDescent="0.3">
      <c r="K10" s="21" t="s">
        <v>84</v>
      </c>
      <c r="L10" s="21"/>
    </row>
    <row r="11" spans="2:14" ht="15" thickBot="1" x14ac:dyDescent="0.35">
      <c r="K11" s="1" t="s">
        <v>71</v>
      </c>
      <c r="L11" s="1" t="s">
        <v>45</v>
      </c>
    </row>
    <row r="12" spans="2:14" x14ac:dyDescent="0.3">
      <c r="B12" s="101"/>
      <c r="C12" s="101"/>
      <c r="E12" s="101"/>
      <c r="F12" s="101"/>
      <c r="K12" s="35" t="s">
        <v>42</v>
      </c>
      <c r="L12" s="36"/>
    </row>
    <row r="13" spans="2:14" x14ac:dyDescent="0.3">
      <c r="B13" s="25"/>
      <c r="C13" s="25"/>
      <c r="E13" s="25"/>
      <c r="F13" s="25"/>
      <c r="K13" s="39" t="s">
        <v>85</v>
      </c>
      <c r="L13" s="38">
        <v>0</v>
      </c>
    </row>
    <row r="14" spans="2:14" x14ac:dyDescent="0.3">
      <c r="B14" s="25"/>
      <c r="C14" s="25"/>
      <c r="E14" s="25"/>
      <c r="F14" s="25"/>
      <c r="K14" s="39" t="s">
        <v>86</v>
      </c>
      <c r="L14" s="38">
        <v>2</v>
      </c>
    </row>
    <row r="15" spans="2:14" ht="28.8" x14ac:dyDescent="0.3">
      <c r="B15" s="25"/>
      <c r="C15" s="25"/>
      <c r="K15" s="39" t="s">
        <v>87</v>
      </c>
      <c r="L15" s="38">
        <v>4</v>
      </c>
    </row>
    <row r="16" spans="2:14" ht="15" thickBot="1" x14ac:dyDescent="0.35">
      <c r="B16" s="25"/>
      <c r="C16" s="25"/>
      <c r="K16" s="45" t="s">
        <v>88</v>
      </c>
      <c r="L16" s="41">
        <v>5</v>
      </c>
    </row>
    <row r="17" spans="2:3" x14ac:dyDescent="0.3">
      <c r="B17" s="25"/>
      <c r="C17" s="25"/>
    </row>
  </sheetData>
  <sheetProtection algorithmName="SHA-512" hashValue="HA1k9lYa6+RvsN3Ni3TNuUi+kiYhEdz/oXd4ohy8sgEXFccD/IT70FFok5gwlNv/oi3GCP19aUJwLUR3ZOUmBA==" saltValue="8o/T/1Vjmg3qkMs0zUNHAw==" spinCount="100000" sheet="1" objects="1" scenario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3EAC48DF5513D4BBADB0BCD88188EB9" ma:contentTypeVersion="16" ma:contentTypeDescription="Create a new document." ma:contentTypeScope="" ma:versionID="8b86244d191cdec63cd3e1dd51a61d5a">
  <xsd:schema xmlns:xsd="http://www.w3.org/2001/XMLSchema" xmlns:xs="http://www.w3.org/2001/XMLSchema" xmlns:p="http://schemas.microsoft.com/office/2006/metadata/properties" xmlns:ns2="5d05a875-46e5-4fe7-a3a5-f826be218f69" xmlns:ns3="79cbbe4b-31fe-4b58-9d49-f01b4b1b7150" targetNamespace="http://schemas.microsoft.com/office/2006/metadata/properties" ma:root="true" ma:fieldsID="b2f706882f245dadefabe2b146e765a7" ns2:_="" ns3:_="">
    <xsd:import namespace="5d05a875-46e5-4fe7-a3a5-f826be218f69"/>
    <xsd:import namespace="79cbbe4b-31fe-4b58-9d49-f01b4b1b71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05a875-46e5-4fe7-a3a5-f826be218f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e5fa3029-581b-4330-9c67-5ed5a891eaa2"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cbbe4b-31fe-4b58-9d49-f01b4b1b7150"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eba2073b-7d53-4316-a00f-d21de2e71bcd}" ma:internalName="TaxCatchAll" ma:showField="CatchAllData" ma:web="79cbbe4b-31fe-4b58-9d49-f01b4b1b715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d05a875-46e5-4fe7-a3a5-f826be218f69">
      <Terms xmlns="http://schemas.microsoft.com/office/infopath/2007/PartnerControls"/>
    </lcf76f155ced4ddcb4097134ff3c332f>
    <TaxCatchAll xmlns="79cbbe4b-31fe-4b58-9d49-f01b4b1b715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DBA947-6AD3-492A-B93C-57271DB150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d05a875-46e5-4fe7-a3a5-f826be218f69"/>
    <ds:schemaRef ds:uri="79cbbe4b-31fe-4b58-9d49-f01b4b1b71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C60D96C-C3DC-4B6E-B9F9-608F5E4F61BD}">
  <ds:schemaRefs>
    <ds:schemaRef ds:uri="http://schemas.microsoft.com/office/2006/documentManagement/types"/>
    <ds:schemaRef ds:uri="5d05a875-46e5-4fe7-a3a5-f826be218f69"/>
    <ds:schemaRef ds:uri="79cbbe4b-31fe-4b58-9d49-f01b4b1b7150"/>
    <ds:schemaRef ds:uri="http://purl.org/dc/dcmitype/"/>
    <ds:schemaRef ds:uri="http://purl.org/dc/elements/1.1/"/>
    <ds:schemaRef ds:uri="http://schemas.openxmlformats.org/package/2006/metadata/core-properties"/>
    <ds:schemaRef ds:uri="http://schemas.microsoft.com/office/infopath/2007/PartnerControls"/>
    <ds:schemaRef ds:uri="http://schemas.microsoft.com/office/2006/metadata/properties"/>
    <ds:schemaRef ds:uri="http://www.w3.org/XML/1998/namespace"/>
    <ds:schemaRef ds:uri="http://purl.org/dc/terms/"/>
  </ds:schemaRefs>
</ds:datastoreItem>
</file>

<file path=customXml/itemProps3.xml><?xml version="1.0" encoding="utf-8"?>
<ds:datastoreItem xmlns:ds="http://schemas.openxmlformats.org/officeDocument/2006/customXml" ds:itemID="{7A35E1E7-8C40-407C-95CD-43E17BE1A1B6}">
  <ds:schemaRefs>
    <ds:schemaRef ds:uri="http://schemas.microsoft.com/sharepoint/v3/contenttype/forms"/>
  </ds:schemaRefs>
</ds:datastoreItem>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11</vt:i4>
      </vt:variant>
    </vt:vector>
  </HeadingPairs>
  <TitlesOfParts>
    <vt:vector size="18" baseType="lpstr">
      <vt:lpstr>Introduction</vt:lpstr>
      <vt:lpstr>Evaluation Summary</vt:lpstr>
      <vt:lpstr>1.Requirements of Spec</vt:lpstr>
      <vt:lpstr>2. Experience</vt:lpstr>
      <vt:lpstr>3. Items Specifications</vt:lpstr>
      <vt:lpstr>4. Deviations</vt:lpstr>
      <vt:lpstr>Scoring Lookup</vt:lpstr>
      <vt:lpstr>'1.Requirements of Spec'!_ftn1</vt:lpstr>
      <vt:lpstr>_Ref116978545</vt:lpstr>
      <vt:lpstr>'1.Requirements of Spec'!_Ref116978549</vt:lpstr>
      <vt:lpstr>_Ref116978551</vt:lpstr>
      <vt:lpstr>'1.Requirements of Spec'!_Ref116978554</vt:lpstr>
      <vt:lpstr>'1.Requirements of Spec'!_Ref116978555</vt:lpstr>
      <vt:lpstr>_Ref116978556</vt:lpstr>
      <vt:lpstr>_Ref116978561</vt:lpstr>
      <vt:lpstr>_Ref116978649</vt:lpstr>
      <vt:lpstr>_Ref193895820</vt:lpstr>
      <vt:lpstr>'1.Requirements of Spec'!_Ref429756240</vt:lpstr>
    </vt:vector>
  </TitlesOfParts>
  <Manager/>
  <Company>Eskom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HymanTJ@eskom.co.za</dc:creator>
  <cp:keywords/>
  <dc:description/>
  <cp:lastModifiedBy>Archie Mabula</cp:lastModifiedBy>
  <cp:revision/>
  <dcterms:created xsi:type="dcterms:W3CDTF">2015-08-06T13:59:37Z</dcterms:created>
  <dcterms:modified xsi:type="dcterms:W3CDTF">2026-06-07T11:27:17Z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0x01010013EAC48DF5513D4BBADB0BCD88188EB9</vt:lpwstr>
  </property>
  <property fmtid="{D5CDD505-2E9C-101B-9397-08002B2CF9AE}" pid="3" name="MediaServiceImageTags">
    <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